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\Desktop\Работы\Русэнерго\Шалунов\этапы\"/>
    </mc:Choice>
  </mc:AlternateContent>
  <bookViews>
    <workbookView xWindow="0" yWindow="0" windowWidth="23016" windowHeight="11244"/>
  </bookViews>
  <sheets>
    <sheet name="ПЗ" sheetId="11" r:id="rId1"/>
    <sheet name="ССР" sheetId="12" r:id="rId2"/>
    <sheet name="02-01-01" sheetId="28" r:id="rId3"/>
    <sheet name="09-01-01" sheetId="29" r:id="rId4"/>
    <sheet name="Конъюнктурный анализ" sheetId="30" r:id="rId5"/>
  </sheets>
  <externalReferences>
    <externalReference r:id="rId6"/>
    <externalReference r:id="rId7"/>
  </externalReferences>
  <definedNames>
    <definedName name="ВЛ">[1]Лист3!$L$6:$L$10</definedName>
    <definedName name="_xlnm.Print_Titles" localSheetId="2">'02-01-01'!$51:$51</definedName>
    <definedName name="_xlnm.Print_Titles" localSheetId="3">'09-01-01'!$51:$51</definedName>
    <definedName name="_xlnm.Print_Titles" localSheetId="4">'Конъюнктурный анализ'!$19:$19</definedName>
    <definedName name="Кпол">[1]Лист3!$L$12:$L$14</definedName>
    <definedName name="_xlnm.Print_Area" localSheetId="2">'02-01-01'!$A$1:$L$510</definedName>
    <definedName name="_xlnm.Print_Area" localSheetId="3">'09-01-01'!$A$1:$L$252</definedName>
    <definedName name="_xlnm.Print_Area" localSheetId="4">'Конъюнктурный анализ'!$A$1:$AA$67</definedName>
    <definedName name="_xlnm.Print_Area" localSheetId="1">ССР!$A$1:$H$57</definedName>
  </definedNames>
  <calcPr calcId="162913" iterate="1"/>
</workbook>
</file>

<file path=xl/calcChain.xml><?xml version="1.0" encoding="utf-8"?>
<calcChain xmlns="http://schemas.openxmlformats.org/spreadsheetml/2006/main">
  <c r="F62" i="12" l="1"/>
  <c r="F60" i="12"/>
  <c r="F61" i="12"/>
  <c r="F63" i="12"/>
  <c r="F64" i="12"/>
  <c r="F65" i="12"/>
  <c r="J50" i="12"/>
  <c r="E35" i="12"/>
  <c r="F35" i="12"/>
  <c r="G35" i="12"/>
  <c r="H35" i="12"/>
  <c r="D35" i="12"/>
  <c r="A20" i="30" l="1"/>
  <c r="B21" i="30"/>
  <c r="C21" i="30"/>
  <c r="D21" i="30"/>
  <c r="E21" i="30"/>
  <c r="F21" i="30"/>
  <c r="G21" i="30"/>
  <c r="H21" i="30"/>
  <c r="K21" i="30"/>
  <c r="L21" i="30"/>
  <c r="M21" i="30"/>
  <c r="N21" i="30"/>
  <c r="O21" i="30"/>
  <c r="P21" i="30"/>
  <c r="S21" i="30"/>
  <c r="T21" i="30"/>
  <c r="U21" i="30"/>
  <c r="V21" i="30"/>
  <c r="W21" i="30"/>
  <c r="X21" i="30"/>
  <c r="Y21" i="30"/>
  <c r="Z21" i="30"/>
  <c r="AA21" i="30"/>
  <c r="B22" i="30"/>
  <c r="C22" i="30"/>
  <c r="D22" i="30"/>
  <c r="E22" i="30"/>
  <c r="F22" i="30"/>
  <c r="G22" i="30"/>
  <c r="H22" i="30"/>
  <c r="K22" i="30"/>
  <c r="L22" i="30"/>
  <c r="M22" i="30"/>
  <c r="N22" i="30"/>
  <c r="O22" i="30"/>
  <c r="P22" i="30"/>
  <c r="S22" i="30"/>
  <c r="T22" i="30"/>
  <c r="U22" i="30"/>
  <c r="V22" i="30"/>
  <c r="W22" i="30"/>
  <c r="X22" i="30"/>
  <c r="Y22" i="30"/>
  <c r="Z22" i="30"/>
  <c r="AA22" i="30"/>
  <c r="B23" i="30"/>
  <c r="C23" i="30"/>
  <c r="D23" i="30"/>
  <c r="E23" i="30"/>
  <c r="F23" i="30"/>
  <c r="G23" i="30"/>
  <c r="H23" i="30"/>
  <c r="K23" i="30"/>
  <c r="L23" i="30"/>
  <c r="M23" i="30"/>
  <c r="N23" i="30"/>
  <c r="O23" i="30"/>
  <c r="P23" i="30"/>
  <c r="S23" i="30"/>
  <c r="T23" i="30"/>
  <c r="U23" i="30"/>
  <c r="V23" i="30"/>
  <c r="W23" i="30"/>
  <c r="X23" i="30"/>
  <c r="Y23" i="30"/>
  <c r="Z23" i="30"/>
  <c r="AA23" i="30"/>
  <c r="B24" i="30"/>
  <c r="C24" i="30"/>
  <c r="D24" i="30"/>
  <c r="E24" i="30"/>
  <c r="F24" i="30"/>
  <c r="G24" i="30"/>
  <c r="H24" i="30"/>
  <c r="K24" i="30"/>
  <c r="L24" i="30"/>
  <c r="M24" i="30"/>
  <c r="N24" i="30"/>
  <c r="O24" i="30"/>
  <c r="P24" i="30"/>
  <c r="S24" i="30"/>
  <c r="T24" i="30"/>
  <c r="U24" i="30"/>
  <c r="V24" i="30"/>
  <c r="W24" i="30"/>
  <c r="X24" i="30"/>
  <c r="Y24" i="30"/>
  <c r="Z24" i="30"/>
  <c r="AA24" i="30"/>
  <c r="B25" i="30"/>
  <c r="C25" i="30"/>
  <c r="D25" i="30"/>
  <c r="E25" i="30"/>
  <c r="F25" i="30"/>
  <c r="G25" i="30"/>
  <c r="H25" i="30"/>
  <c r="K25" i="30"/>
  <c r="L25" i="30"/>
  <c r="M25" i="30"/>
  <c r="N25" i="30"/>
  <c r="O25" i="30"/>
  <c r="P25" i="30"/>
  <c r="S25" i="30"/>
  <c r="T25" i="30"/>
  <c r="U25" i="30"/>
  <c r="V25" i="30"/>
  <c r="W25" i="30"/>
  <c r="X25" i="30"/>
  <c r="Y25" i="30"/>
  <c r="Z25" i="30"/>
  <c r="AA25" i="30"/>
  <c r="B26" i="30"/>
  <c r="C26" i="30"/>
  <c r="D26" i="30"/>
  <c r="E26" i="30"/>
  <c r="F26" i="30"/>
  <c r="G26" i="30"/>
  <c r="H26" i="30"/>
  <c r="K26" i="30"/>
  <c r="L26" i="30"/>
  <c r="M26" i="30"/>
  <c r="N26" i="30"/>
  <c r="O26" i="30"/>
  <c r="P26" i="30"/>
  <c r="S26" i="30"/>
  <c r="T26" i="30"/>
  <c r="U26" i="30"/>
  <c r="V26" i="30"/>
  <c r="W26" i="30"/>
  <c r="X26" i="30"/>
  <c r="Y26" i="30"/>
  <c r="Z26" i="30"/>
  <c r="AA26" i="30"/>
  <c r="B27" i="30"/>
  <c r="C27" i="30"/>
  <c r="D27" i="30"/>
  <c r="E27" i="30"/>
  <c r="F27" i="30"/>
  <c r="G27" i="30"/>
  <c r="H27" i="30"/>
  <c r="K27" i="30"/>
  <c r="L27" i="30"/>
  <c r="M27" i="30"/>
  <c r="N27" i="30"/>
  <c r="O27" i="30"/>
  <c r="P27" i="30"/>
  <c r="S27" i="30"/>
  <c r="T27" i="30"/>
  <c r="U27" i="30"/>
  <c r="V27" i="30"/>
  <c r="W27" i="30"/>
  <c r="X27" i="30"/>
  <c r="Y27" i="30"/>
  <c r="Z27" i="30"/>
  <c r="AA27" i="30"/>
  <c r="B28" i="30"/>
  <c r="C28" i="30"/>
  <c r="D28" i="30"/>
  <c r="E28" i="30"/>
  <c r="F28" i="30"/>
  <c r="G28" i="30"/>
  <c r="H28" i="30"/>
  <c r="K28" i="30"/>
  <c r="L28" i="30"/>
  <c r="M28" i="30"/>
  <c r="N28" i="30"/>
  <c r="O28" i="30"/>
  <c r="P28" i="30"/>
  <c r="S28" i="30"/>
  <c r="T28" i="30"/>
  <c r="U28" i="30"/>
  <c r="V28" i="30"/>
  <c r="W28" i="30"/>
  <c r="X28" i="30"/>
  <c r="Y28" i="30"/>
  <c r="Z28" i="30"/>
  <c r="AA28" i="30"/>
  <c r="B29" i="30"/>
  <c r="C29" i="30"/>
  <c r="D29" i="30"/>
  <c r="E29" i="30"/>
  <c r="F29" i="30"/>
  <c r="G29" i="30"/>
  <c r="H29" i="30"/>
  <c r="K29" i="30"/>
  <c r="L29" i="30"/>
  <c r="M29" i="30"/>
  <c r="N29" i="30"/>
  <c r="O29" i="30"/>
  <c r="P29" i="30"/>
  <c r="S29" i="30"/>
  <c r="T29" i="30"/>
  <c r="U29" i="30"/>
  <c r="V29" i="30"/>
  <c r="W29" i="30"/>
  <c r="X29" i="30"/>
  <c r="Y29" i="30"/>
  <c r="Z29" i="30"/>
  <c r="AA29" i="30"/>
  <c r="B30" i="30"/>
  <c r="C30" i="30"/>
  <c r="D30" i="30"/>
  <c r="E30" i="30"/>
  <c r="F30" i="30"/>
  <c r="G30" i="30"/>
  <c r="H30" i="30"/>
  <c r="K30" i="30"/>
  <c r="L30" i="30"/>
  <c r="M30" i="30"/>
  <c r="N30" i="30"/>
  <c r="O30" i="30"/>
  <c r="P30" i="30"/>
  <c r="S30" i="30"/>
  <c r="T30" i="30"/>
  <c r="U30" i="30"/>
  <c r="V30" i="30"/>
  <c r="W30" i="30"/>
  <c r="X30" i="30"/>
  <c r="Y30" i="30"/>
  <c r="Z30" i="30"/>
  <c r="AA30" i="30"/>
  <c r="B31" i="30"/>
  <c r="C31" i="30"/>
  <c r="D31" i="30"/>
  <c r="E31" i="30"/>
  <c r="F31" i="30"/>
  <c r="G31" i="30"/>
  <c r="H31" i="30"/>
  <c r="K31" i="30"/>
  <c r="L31" i="30"/>
  <c r="M31" i="30"/>
  <c r="N31" i="30"/>
  <c r="O31" i="30"/>
  <c r="P31" i="30"/>
  <c r="S31" i="30"/>
  <c r="T31" i="30"/>
  <c r="U31" i="30"/>
  <c r="V31" i="30"/>
  <c r="W31" i="30"/>
  <c r="X31" i="30"/>
  <c r="Y31" i="30"/>
  <c r="Z31" i="30"/>
  <c r="AA31" i="30"/>
  <c r="B32" i="30"/>
  <c r="C32" i="30"/>
  <c r="D32" i="30"/>
  <c r="E32" i="30"/>
  <c r="F32" i="30"/>
  <c r="G32" i="30"/>
  <c r="H32" i="30"/>
  <c r="K32" i="30"/>
  <c r="L32" i="30"/>
  <c r="M32" i="30"/>
  <c r="N32" i="30"/>
  <c r="O32" i="30"/>
  <c r="P32" i="30"/>
  <c r="S32" i="30"/>
  <c r="T32" i="30"/>
  <c r="U32" i="30"/>
  <c r="V32" i="30"/>
  <c r="W32" i="30"/>
  <c r="X32" i="30"/>
  <c r="Y32" i="30"/>
  <c r="Z32" i="30"/>
  <c r="AA32" i="30"/>
  <c r="B33" i="30"/>
  <c r="C33" i="30"/>
  <c r="D33" i="30"/>
  <c r="E33" i="30"/>
  <c r="F33" i="30"/>
  <c r="G33" i="30"/>
  <c r="H33" i="30"/>
  <c r="K33" i="30"/>
  <c r="L33" i="30"/>
  <c r="M33" i="30"/>
  <c r="N33" i="30"/>
  <c r="O33" i="30"/>
  <c r="P33" i="30"/>
  <c r="S33" i="30"/>
  <c r="T33" i="30"/>
  <c r="U33" i="30"/>
  <c r="V33" i="30"/>
  <c r="W33" i="30"/>
  <c r="X33" i="30"/>
  <c r="Y33" i="30"/>
  <c r="Z33" i="30"/>
  <c r="AA33" i="30"/>
  <c r="B34" i="30"/>
  <c r="C34" i="30"/>
  <c r="D34" i="30"/>
  <c r="E34" i="30"/>
  <c r="F34" i="30"/>
  <c r="G34" i="30"/>
  <c r="H34" i="30"/>
  <c r="K34" i="30"/>
  <c r="L34" i="30"/>
  <c r="M34" i="30"/>
  <c r="N34" i="30"/>
  <c r="O34" i="30"/>
  <c r="P34" i="30"/>
  <c r="S34" i="30"/>
  <c r="T34" i="30"/>
  <c r="U34" i="30"/>
  <c r="V34" i="30"/>
  <c r="W34" i="30"/>
  <c r="X34" i="30"/>
  <c r="Y34" i="30"/>
  <c r="Z34" i="30"/>
  <c r="AA34" i="30"/>
  <c r="B35" i="30"/>
  <c r="C35" i="30"/>
  <c r="D35" i="30"/>
  <c r="E35" i="30"/>
  <c r="F35" i="30"/>
  <c r="G35" i="30"/>
  <c r="H35" i="30"/>
  <c r="K35" i="30"/>
  <c r="L35" i="30"/>
  <c r="M35" i="30"/>
  <c r="N35" i="30"/>
  <c r="O35" i="30"/>
  <c r="P35" i="30"/>
  <c r="S35" i="30"/>
  <c r="T35" i="30"/>
  <c r="U35" i="30"/>
  <c r="V35" i="30"/>
  <c r="W35" i="30"/>
  <c r="X35" i="30"/>
  <c r="Y35" i="30"/>
  <c r="Z35" i="30"/>
  <c r="AA35" i="30"/>
  <c r="B36" i="30"/>
  <c r="C36" i="30"/>
  <c r="D36" i="30"/>
  <c r="E36" i="30"/>
  <c r="F36" i="30"/>
  <c r="G36" i="30"/>
  <c r="H36" i="30"/>
  <c r="K36" i="30"/>
  <c r="L36" i="30"/>
  <c r="M36" i="30"/>
  <c r="N36" i="30"/>
  <c r="O36" i="30"/>
  <c r="P36" i="30"/>
  <c r="S36" i="30"/>
  <c r="T36" i="30"/>
  <c r="U36" i="30"/>
  <c r="V36" i="30"/>
  <c r="W36" i="30"/>
  <c r="X36" i="30"/>
  <c r="Y36" i="30"/>
  <c r="Z36" i="30"/>
  <c r="AA36" i="30"/>
  <c r="B37" i="30"/>
  <c r="C37" i="30"/>
  <c r="D37" i="30"/>
  <c r="E37" i="30"/>
  <c r="F37" i="30"/>
  <c r="G37" i="30"/>
  <c r="H37" i="30"/>
  <c r="K37" i="30"/>
  <c r="L37" i="30"/>
  <c r="M37" i="30"/>
  <c r="N37" i="30"/>
  <c r="O37" i="30"/>
  <c r="P37" i="30"/>
  <c r="S37" i="30"/>
  <c r="T37" i="30"/>
  <c r="U37" i="30"/>
  <c r="V37" i="30"/>
  <c r="W37" i="30"/>
  <c r="X37" i="30"/>
  <c r="Y37" i="30"/>
  <c r="Z37" i="30"/>
  <c r="AA37" i="30"/>
  <c r="B38" i="30"/>
  <c r="C38" i="30"/>
  <c r="D38" i="30"/>
  <c r="E38" i="30"/>
  <c r="F38" i="30"/>
  <c r="G38" i="30"/>
  <c r="H38" i="30"/>
  <c r="K38" i="30"/>
  <c r="L38" i="30"/>
  <c r="M38" i="30"/>
  <c r="N38" i="30"/>
  <c r="O38" i="30"/>
  <c r="P38" i="30"/>
  <c r="S38" i="30"/>
  <c r="T38" i="30"/>
  <c r="U38" i="30"/>
  <c r="V38" i="30"/>
  <c r="W38" i="30"/>
  <c r="X38" i="30"/>
  <c r="Y38" i="30"/>
  <c r="Z38" i="30"/>
  <c r="AA38" i="30"/>
  <c r="B39" i="30"/>
  <c r="C39" i="30"/>
  <c r="D39" i="30"/>
  <c r="E39" i="30"/>
  <c r="F39" i="30"/>
  <c r="G39" i="30"/>
  <c r="H39" i="30"/>
  <c r="K39" i="30"/>
  <c r="L39" i="30"/>
  <c r="M39" i="30"/>
  <c r="N39" i="30"/>
  <c r="O39" i="30"/>
  <c r="P39" i="30"/>
  <c r="S39" i="30"/>
  <c r="T39" i="30"/>
  <c r="U39" i="30"/>
  <c r="V39" i="30"/>
  <c r="W39" i="30"/>
  <c r="X39" i="30"/>
  <c r="Y39" i="30"/>
  <c r="Z39" i="30"/>
  <c r="AA39" i="30"/>
  <c r="B40" i="30"/>
  <c r="C40" i="30"/>
  <c r="D40" i="30"/>
  <c r="E40" i="30"/>
  <c r="F40" i="30"/>
  <c r="G40" i="30"/>
  <c r="H40" i="30"/>
  <c r="K40" i="30"/>
  <c r="L40" i="30"/>
  <c r="M40" i="30"/>
  <c r="N40" i="30"/>
  <c r="O40" i="30"/>
  <c r="P40" i="30"/>
  <c r="S40" i="30"/>
  <c r="T40" i="30"/>
  <c r="U40" i="30"/>
  <c r="V40" i="30"/>
  <c r="W40" i="30"/>
  <c r="X40" i="30"/>
  <c r="Y40" i="30"/>
  <c r="Z40" i="30"/>
  <c r="AA40" i="30"/>
  <c r="B41" i="30"/>
  <c r="C41" i="30"/>
  <c r="D41" i="30"/>
  <c r="E41" i="30"/>
  <c r="F41" i="30"/>
  <c r="G41" i="30"/>
  <c r="H41" i="30"/>
  <c r="K41" i="30"/>
  <c r="L41" i="30"/>
  <c r="M41" i="30"/>
  <c r="N41" i="30"/>
  <c r="O41" i="30"/>
  <c r="P41" i="30"/>
  <c r="S41" i="30"/>
  <c r="T41" i="30"/>
  <c r="U41" i="30"/>
  <c r="V41" i="30"/>
  <c r="W41" i="30"/>
  <c r="X41" i="30"/>
  <c r="Y41" i="30"/>
  <c r="Z41" i="30"/>
  <c r="AA41" i="30"/>
  <c r="B42" i="30"/>
  <c r="C42" i="30"/>
  <c r="D42" i="30"/>
  <c r="E42" i="30"/>
  <c r="F42" i="30"/>
  <c r="G42" i="30"/>
  <c r="H42" i="30"/>
  <c r="K42" i="30"/>
  <c r="L42" i="30"/>
  <c r="M42" i="30"/>
  <c r="N42" i="30"/>
  <c r="O42" i="30"/>
  <c r="P42" i="30"/>
  <c r="S42" i="30"/>
  <c r="T42" i="30"/>
  <c r="U42" i="30"/>
  <c r="V42" i="30"/>
  <c r="W42" i="30"/>
  <c r="X42" i="30"/>
  <c r="Y42" i="30"/>
  <c r="Z42" i="30"/>
  <c r="AA42" i="30"/>
  <c r="B43" i="30"/>
  <c r="C43" i="30"/>
  <c r="D43" i="30"/>
  <c r="E43" i="30"/>
  <c r="F43" i="30"/>
  <c r="G43" i="30"/>
  <c r="H43" i="30"/>
  <c r="K43" i="30"/>
  <c r="L43" i="30"/>
  <c r="M43" i="30"/>
  <c r="N43" i="30"/>
  <c r="O43" i="30"/>
  <c r="P43" i="30"/>
  <c r="S43" i="30"/>
  <c r="T43" i="30"/>
  <c r="U43" i="30"/>
  <c r="V43" i="30"/>
  <c r="W43" i="30"/>
  <c r="X43" i="30"/>
  <c r="Y43" i="30"/>
  <c r="Z43" i="30"/>
  <c r="AA43" i="30"/>
  <c r="B44" i="30"/>
  <c r="C44" i="30"/>
  <c r="D44" i="30"/>
  <c r="E44" i="30"/>
  <c r="F44" i="30"/>
  <c r="G44" i="30"/>
  <c r="H44" i="30"/>
  <c r="K44" i="30"/>
  <c r="L44" i="30"/>
  <c r="M44" i="30"/>
  <c r="N44" i="30"/>
  <c r="O44" i="30"/>
  <c r="P44" i="30"/>
  <c r="S44" i="30"/>
  <c r="T44" i="30"/>
  <c r="U44" i="30"/>
  <c r="V44" i="30"/>
  <c r="W44" i="30"/>
  <c r="X44" i="30"/>
  <c r="Y44" i="30"/>
  <c r="Z44" i="30"/>
  <c r="AA44" i="30"/>
  <c r="B45" i="30"/>
  <c r="C45" i="30"/>
  <c r="D45" i="30"/>
  <c r="E45" i="30"/>
  <c r="F45" i="30"/>
  <c r="G45" i="30"/>
  <c r="H45" i="30"/>
  <c r="K45" i="30"/>
  <c r="L45" i="30"/>
  <c r="M45" i="30"/>
  <c r="N45" i="30"/>
  <c r="O45" i="30"/>
  <c r="P45" i="30"/>
  <c r="S45" i="30"/>
  <c r="T45" i="30"/>
  <c r="U45" i="30"/>
  <c r="V45" i="30"/>
  <c r="W45" i="30"/>
  <c r="X45" i="30"/>
  <c r="Y45" i="30"/>
  <c r="Z45" i="30"/>
  <c r="AA45" i="30"/>
  <c r="B46" i="30"/>
  <c r="C46" i="30"/>
  <c r="D46" i="30"/>
  <c r="E46" i="30"/>
  <c r="F46" i="30"/>
  <c r="G46" i="30"/>
  <c r="H46" i="30"/>
  <c r="K46" i="30"/>
  <c r="L46" i="30"/>
  <c r="M46" i="30"/>
  <c r="N46" i="30"/>
  <c r="O46" i="30"/>
  <c r="P46" i="30"/>
  <c r="S46" i="30"/>
  <c r="T46" i="30"/>
  <c r="U46" i="30"/>
  <c r="V46" i="30"/>
  <c r="W46" i="30"/>
  <c r="X46" i="30"/>
  <c r="Y46" i="30"/>
  <c r="Z46" i="30"/>
  <c r="AA46" i="30"/>
  <c r="B47" i="30"/>
  <c r="C47" i="30"/>
  <c r="D47" i="30"/>
  <c r="E47" i="30"/>
  <c r="F47" i="30"/>
  <c r="G47" i="30"/>
  <c r="H47" i="30"/>
  <c r="K47" i="30"/>
  <c r="L47" i="30"/>
  <c r="M47" i="30"/>
  <c r="N47" i="30"/>
  <c r="O47" i="30"/>
  <c r="P47" i="30"/>
  <c r="S47" i="30"/>
  <c r="T47" i="30"/>
  <c r="U47" i="30"/>
  <c r="V47" i="30"/>
  <c r="W47" i="30"/>
  <c r="X47" i="30"/>
  <c r="Y47" i="30"/>
  <c r="Z47" i="30"/>
  <c r="AA47" i="30"/>
  <c r="B48" i="30"/>
  <c r="C48" i="30"/>
  <c r="D48" i="30"/>
  <c r="E48" i="30"/>
  <c r="F48" i="30"/>
  <c r="G48" i="30"/>
  <c r="H48" i="30"/>
  <c r="K48" i="30"/>
  <c r="L48" i="30"/>
  <c r="M48" i="30"/>
  <c r="N48" i="30"/>
  <c r="O48" i="30"/>
  <c r="P48" i="30"/>
  <c r="S48" i="30"/>
  <c r="T48" i="30"/>
  <c r="U48" i="30"/>
  <c r="V48" i="30"/>
  <c r="W48" i="30"/>
  <c r="X48" i="30"/>
  <c r="Y48" i="30"/>
  <c r="Z48" i="30"/>
  <c r="AA48" i="30"/>
  <c r="B49" i="30"/>
  <c r="C49" i="30"/>
  <c r="D49" i="30"/>
  <c r="E49" i="30"/>
  <c r="F49" i="30"/>
  <c r="G49" i="30"/>
  <c r="H49" i="30"/>
  <c r="K49" i="30"/>
  <c r="L49" i="30"/>
  <c r="M49" i="30"/>
  <c r="N49" i="30"/>
  <c r="O49" i="30"/>
  <c r="P49" i="30"/>
  <c r="S49" i="30"/>
  <c r="T49" i="30"/>
  <c r="U49" i="30"/>
  <c r="V49" i="30"/>
  <c r="W49" i="30"/>
  <c r="X49" i="30"/>
  <c r="Y49" i="30"/>
  <c r="Z49" i="30"/>
  <c r="AA49" i="30"/>
  <c r="B50" i="30"/>
  <c r="C50" i="30"/>
  <c r="D50" i="30"/>
  <c r="E50" i="30"/>
  <c r="F50" i="30"/>
  <c r="G50" i="30"/>
  <c r="H50" i="30"/>
  <c r="K50" i="30"/>
  <c r="L50" i="30"/>
  <c r="M50" i="30"/>
  <c r="N50" i="30"/>
  <c r="O50" i="30"/>
  <c r="P50" i="30"/>
  <c r="S50" i="30"/>
  <c r="T50" i="30"/>
  <c r="U50" i="30"/>
  <c r="V50" i="30"/>
  <c r="W50" i="30"/>
  <c r="X50" i="30"/>
  <c r="Y50" i="30"/>
  <c r="Z50" i="30"/>
  <c r="AA50" i="30"/>
  <c r="B51" i="30"/>
  <c r="C51" i="30"/>
  <c r="D51" i="30"/>
  <c r="E51" i="30"/>
  <c r="F51" i="30"/>
  <c r="G51" i="30"/>
  <c r="H51" i="30"/>
  <c r="K51" i="30"/>
  <c r="L51" i="30"/>
  <c r="M51" i="30"/>
  <c r="N51" i="30"/>
  <c r="O51" i="30"/>
  <c r="P51" i="30"/>
  <c r="S51" i="30"/>
  <c r="T51" i="30"/>
  <c r="U51" i="30"/>
  <c r="V51" i="30"/>
  <c r="W51" i="30"/>
  <c r="X51" i="30"/>
  <c r="Y51" i="30"/>
  <c r="Z51" i="30"/>
  <c r="AA51" i="30"/>
  <c r="B52" i="30"/>
  <c r="C52" i="30"/>
  <c r="D52" i="30"/>
  <c r="E52" i="30"/>
  <c r="F52" i="30"/>
  <c r="G52" i="30"/>
  <c r="H52" i="30"/>
  <c r="K52" i="30"/>
  <c r="L52" i="30"/>
  <c r="M52" i="30"/>
  <c r="N52" i="30"/>
  <c r="O52" i="30"/>
  <c r="P52" i="30"/>
  <c r="S52" i="30"/>
  <c r="T52" i="30"/>
  <c r="U52" i="30"/>
  <c r="V52" i="30"/>
  <c r="W52" i="30"/>
  <c r="X52" i="30"/>
  <c r="Y52" i="30"/>
  <c r="Z52" i="30"/>
  <c r="AA52" i="30"/>
  <c r="B53" i="30"/>
  <c r="C53" i="30"/>
  <c r="D53" i="30"/>
  <c r="E53" i="30"/>
  <c r="F53" i="30"/>
  <c r="G53" i="30"/>
  <c r="H53" i="30"/>
  <c r="K53" i="30"/>
  <c r="L53" i="30"/>
  <c r="M53" i="30"/>
  <c r="N53" i="30"/>
  <c r="O53" i="30"/>
  <c r="P53" i="30"/>
  <c r="S53" i="30"/>
  <c r="T53" i="30"/>
  <c r="U53" i="30"/>
  <c r="V53" i="30"/>
  <c r="W53" i="30"/>
  <c r="X53" i="30"/>
  <c r="Y53" i="30"/>
  <c r="Z53" i="30"/>
  <c r="AA53" i="30"/>
  <c r="B54" i="30"/>
  <c r="C54" i="30"/>
  <c r="D54" i="30"/>
  <c r="E54" i="30"/>
  <c r="F54" i="30"/>
  <c r="G54" i="30"/>
  <c r="H54" i="30"/>
  <c r="K54" i="30"/>
  <c r="L54" i="30"/>
  <c r="M54" i="30"/>
  <c r="N54" i="30"/>
  <c r="O54" i="30"/>
  <c r="P54" i="30"/>
  <c r="S54" i="30"/>
  <c r="T54" i="30"/>
  <c r="U54" i="30"/>
  <c r="V54" i="30"/>
  <c r="W54" i="30"/>
  <c r="X54" i="30"/>
  <c r="Y54" i="30"/>
  <c r="Z54" i="30"/>
  <c r="AA54" i="30"/>
  <c r="B55" i="30"/>
  <c r="C55" i="30"/>
  <c r="D55" i="30"/>
  <c r="E55" i="30"/>
  <c r="F55" i="30"/>
  <c r="G55" i="30"/>
  <c r="H55" i="30"/>
  <c r="K55" i="30"/>
  <c r="L55" i="30"/>
  <c r="M55" i="30"/>
  <c r="N55" i="30"/>
  <c r="O55" i="30"/>
  <c r="P55" i="30"/>
  <c r="S55" i="30"/>
  <c r="T55" i="30"/>
  <c r="U55" i="30"/>
  <c r="V55" i="30"/>
  <c r="W55" i="30"/>
  <c r="X55" i="30"/>
  <c r="Y55" i="30"/>
  <c r="Z55" i="30"/>
  <c r="AA55" i="30"/>
  <c r="B56" i="30"/>
  <c r="C56" i="30"/>
  <c r="D56" i="30"/>
  <c r="E56" i="30"/>
  <c r="F56" i="30"/>
  <c r="G56" i="30"/>
  <c r="H56" i="30"/>
  <c r="K56" i="30"/>
  <c r="L56" i="30"/>
  <c r="M56" i="30"/>
  <c r="N56" i="30"/>
  <c r="O56" i="30"/>
  <c r="P56" i="30"/>
  <c r="S56" i="30"/>
  <c r="T56" i="30"/>
  <c r="U56" i="30"/>
  <c r="V56" i="30"/>
  <c r="W56" i="30"/>
  <c r="X56" i="30"/>
  <c r="Y56" i="30"/>
  <c r="Z56" i="30"/>
  <c r="AA56" i="30"/>
  <c r="A1" i="29"/>
  <c r="F4" i="29"/>
  <c r="CO4" i="29"/>
  <c r="F6" i="29"/>
  <c r="CO6" i="29"/>
  <c r="F14" i="29"/>
  <c r="F16" i="29"/>
  <c r="A22" i="29"/>
  <c r="A25" i="29"/>
  <c r="A27" i="29"/>
  <c r="C41" i="29"/>
  <c r="C38" i="29" s="1"/>
  <c r="K41" i="29"/>
  <c r="C42" i="29"/>
  <c r="K42" i="29"/>
  <c r="C43" i="29"/>
  <c r="C44" i="29"/>
  <c r="C54" i="29"/>
  <c r="D54" i="29"/>
  <c r="E54" i="29"/>
  <c r="G54" i="29"/>
  <c r="G55" i="29"/>
  <c r="G56" i="29"/>
  <c r="J56" i="29"/>
  <c r="L56" i="29"/>
  <c r="G57" i="29"/>
  <c r="J57" i="29"/>
  <c r="L57" i="29"/>
  <c r="E60" i="29"/>
  <c r="G60" i="29"/>
  <c r="E61" i="29"/>
  <c r="G61" i="29"/>
  <c r="L61" i="29"/>
  <c r="AD62" i="29"/>
  <c r="AE62" i="29"/>
  <c r="AO62" i="29"/>
  <c r="AT62" i="29"/>
  <c r="AW62" i="29"/>
  <c r="AZ62" i="29"/>
  <c r="L60" i="29" s="1"/>
  <c r="BA62" i="29"/>
  <c r="CB62" i="29"/>
  <c r="CC62" i="29"/>
  <c r="C63" i="29"/>
  <c r="D63" i="29"/>
  <c r="E63" i="29"/>
  <c r="G63" i="29"/>
  <c r="G64" i="29"/>
  <c r="G65" i="29"/>
  <c r="J65" i="29"/>
  <c r="L65" i="29"/>
  <c r="G66" i="29"/>
  <c r="J66" i="29"/>
  <c r="L66" i="29"/>
  <c r="E69" i="29"/>
  <c r="G69" i="29"/>
  <c r="E70" i="29"/>
  <c r="G70" i="29"/>
  <c r="AD71" i="29"/>
  <c r="AE71" i="29"/>
  <c r="AO71" i="29"/>
  <c r="AT71" i="29"/>
  <c r="AW71" i="29"/>
  <c r="AZ71" i="29"/>
  <c r="L69" i="29" s="1"/>
  <c r="BA71" i="29"/>
  <c r="L70" i="29" s="1"/>
  <c r="CB71" i="29"/>
  <c r="CC71" i="29"/>
  <c r="C72" i="29"/>
  <c r="D72" i="29"/>
  <c r="E72" i="29"/>
  <c r="G72" i="29"/>
  <c r="C73" i="29"/>
  <c r="G74" i="29"/>
  <c r="G75" i="29"/>
  <c r="J75" i="29"/>
  <c r="L75" i="29"/>
  <c r="L74" i="29" s="1"/>
  <c r="G76" i="29"/>
  <c r="J76" i="29"/>
  <c r="L76" i="29"/>
  <c r="E79" i="29"/>
  <c r="G79" i="29"/>
  <c r="E80" i="29"/>
  <c r="G80" i="29"/>
  <c r="AD81" i="29"/>
  <c r="AE81" i="29"/>
  <c r="AO81" i="29"/>
  <c r="AT81" i="29"/>
  <c r="AW81" i="29"/>
  <c r="AZ81" i="29"/>
  <c r="L79" i="29" s="1"/>
  <c r="BA81" i="29"/>
  <c r="CB81" i="29"/>
  <c r="CC81" i="29"/>
  <c r="C82" i="29"/>
  <c r="D82" i="29"/>
  <c r="E82" i="29"/>
  <c r="G82" i="29"/>
  <c r="G83" i="29"/>
  <c r="L83" i="29"/>
  <c r="L86" i="29" s="1"/>
  <c r="G84" i="29"/>
  <c r="J84" i="29"/>
  <c r="L84" i="29"/>
  <c r="G85" i="29"/>
  <c r="J85" i="29"/>
  <c r="L85" i="29"/>
  <c r="E88" i="29"/>
  <c r="G88" i="29"/>
  <c r="E89" i="29"/>
  <c r="G89" i="29"/>
  <c r="AD90" i="29"/>
  <c r="AE90" i="29"/>
  <c r="AO90" i="29"/>
  <c r="AT90" i="29"/>
  <c r="AW90" i="29"/>
  <c r="AZ90" i="29"/>
  <c r="L88" i="29" s="1"/>
  <c r="K90" i="29" s="1"/>
  <c r="BA90" i="29"/>
  <c r="L89" i="29" s="1"/>
  <c r="CB90" i="29"/>
  <c r="CC90" i="29"/>
  <c r="C91" i="29"/>
  <c r="D91" i="29"/>
  <c r="E91" i="29"/>
  <c r="G91" i="29"/>
  <c r="G92" i="29"/>
  <c r="G93" i="29"/>
  <c r="J93" i="29"/>
  <c r="L93" i="29"/>
  <c r="L92" i="29" s="1"/>
  <c r="G94" i="29"/>
  <c r="J94" i="29"/>
  <c r="L94" i="29"/>
  <c r="E97" i="29"/>
  <c r="G97" i="29"/>
  <c r="E98" i="29"/>
  <c r="G98" i="29"/>
  <c r="AD99" i="29"/>
  <c r="AE99" i="29"/>
  <c r="AO99" i="29"/>
  <c r="AT99" i="29"/>
  <c r="AW99" i="29"/>
  <c r="AZ99" i="29"/>
  <c r="L97" i="29" s="1"/>
  <c r="BA99" i="29"/>
  <c r="L98" i="29" s="1"/>
  <c r="CB99" i="29"/>
  <c r="CC99" i="29"/>
  <c r="C100" i="29"/>
  <c r="D100" i="29"/>
  <c r="E100" i="29"/>
  <c r="G100" i="29"/>
  <c r="G101" i="29"/>
  <c r="G102" i="29"/>
  <c r="J102" i="29"/>
  <c r="L102" i="29"/>
  <c r="G103" i="29"/>
  <c r="J103" i="29"/>
  <c r="L103" i="29"/>
  <c r="L101" i="29" s="1"/>
  <c r="E106" i="29"/>
  <c r="G106" i="29"/>
  <c r="E107" i="29"/>
  <c r="G107" i="29"/>
  <c r="AD108" i="29"/>
  <c r="AE108" i="29"/>
  <c r="AO108" i="29"/>
  <c r="AR108" i="29"/>
  <c r="L105" i="29" s="1"/>
  <c r="AT108" i="29"/>
  <c r="AW108" i="29"/>
  <c r="AZ108" i="29"/>
  <c r="L106" i="29" s="1"/>
  <c r="BA108" i="29"/>
  <c r="L107" i="29" s="1"/>
  <c r="CB108" i="29"/>
  <c r="CC108" i="29"/>
  <c r="L115" i="29"/>
  <c r="L118" i="29"/>
  <c r="L119" i="29"/>
  <c r="L121" i="29"/>
  <c r="L122" i="29"/>
  <c r="L123" i="29"/>
  <c r="L129" i="29"/>
  <c r="L127" i="29" s="1"/>
  <c r="L130" i="29"/>
  <c r="L132" i="29"/>
  <c r="L133" i="29"/>
  <c r="L136" i="29"/>
  <c r="L137" i="29"/>
  <c r="G138" i="29"/>
  <c r="G139" i="29"/>
  <c r="L148" i="29"/>
  <c r="L149" i="29"/>
  <c r="L151" i="29"/>
  <c r="L153" i="29"/>
  <c r="L154" i="29"/>
  <c r="L155" i="29"/>
  <c r="L157" i="29"/>
  <c r="L158" i="29"/>
  <c r="L159" i="29"/>
  <c r="L160" i="29"/>
  <c r="L161" i="29"/>
  <c r="L162" i="29"/>
  <c r="L168" i="29"/>
  <c r="L171" i="29"/>
  <c r="L173" i="29"/>
  <c r="L174" i="29"/>
  <c r="L177" i="29"/>
  <c r="L175" i="29" s="1"/>
  <c r="L178" i="29"/>
  <c r="L179" i="29"/>
  <c r="L180" i="29"/>
  <c r="L181" i="29"/>
  <c r="L182" i="29"/>
  <c r="L184" i="29"/>
  <c r="L186" i="29"/>
  <c r="L187" i="29"/>
  <c r="L192" i="29"/>
  <c r="L193" i="29"/>
  <c r="L194" i="29"/>
  <c r="L202" i="29"/>
  <c r="L205" i="29"/>
  <c r="L208" i="29"/>
  <c r="L206" i="29" s="1"/>
  <c r="L209" i="29"/>
  <c r="L210" i="29"/>
  <c r="L212" i="29"/>
  <c r="L222" i="29"/>
  <c r="L225" i="29"/>
  <c r="L226" i="29"/>
  <c r="L228" i="29"/>
  <c r="L229" i="29"/>
  <c r="L230" i="29"/>
  <c r="L234" i="29"/>
  <c r="L236" i="29"/>
  <c r="L237" i="29"/>
  <c r="L240" i="29"/>
  <c r="L241" i="29"/>
  <c r="G242" i="29"/>
  <c r="G243" i="29"/>
  <c r="C247" i="29"/>
  <c r="H247" i="29"/>
  <c r="C250" i="29"/>
  <c r="H250" i="29"/>
  <c r="A1" i="28"/>
  <c r="F4" i="28"/>
  <c r="CO4" i="28"/>
  <c r="F6" i="28"/>
  <c r="CO6" i="28"/>
  <c r="F14" i="28"/>
  <c r="F16" i="28"/>
  <c r="A22" i="28"/>
  <c r="A25" i="28"/>
  <c r="A27" i="28"/>
  <c r="C41" i="28"/>
  <c r="K41" i="28"/>
  <c r="C42" i="28"/>
  <c r="K42" i="28"/>
  <c r="C43" i="28"/>
  <c r="C44" i="28"/>
  <c r="C54" i="28"/>
  <c r="D54" i="28"/>
  <c r="E54" i="28"/>
  <c r="G54" i="28"/>
  <c r="G55" i="28"/>
  <c r="L55" i="28"/>
  <c r="AR68" i="28" s="1"/>
  <c r="G56" i="28"/>
  <c r="J56" i="28"/>
  <c r="L56" i="28"/>
  <c r="G58" i="28"/>
  <c r="G59" i="28"/>
  <c r="J59" i="28"/>
  <c r="L59" i="28"/>
  <c r="E60" i="28"/>
  <c r="G60" i="28"/>
  <c r="J60" i="28"/>
  <c r="L60" i="28"/>
  <c r="G61" i="28"/>
  <c r="J61" i="28"/>
  <c r="L61" i="28"/>
  <c r="G62" i="28"/>
  <c r="H62" i="28"/>
  <c r="J62" i="28" s="1"/>
  <c r="I62" i="28"/>
  <c r="L62" i="28"/>
  <c r="E63" i="28"/>
  <c r="G63" i="28"/>
  <c r="J63" i="28"/>
  <c r="L63" i="28"/>
  <c r="E66" i="28"/>
  <c r="G66" i="28"/>
  <c r="E67" i="28"/>
  <c r="G67" i="28"/>
  <c r="AD68" i="28"/>
  <c r="AE68" i="28"/>
  <c r="AW68" i="28"/>
  <c r="AZ68" i="28"/>
  <c r="L66" i="28" s="1"/>
  <c r="BA68" i="28"/>
  <c r="L67" i="28" s="1"/>
  <c r="C69" i="28"/>
  <c r="D69" i="28"/>
  <c r="E69" i="28"/>
  <c r="G69" i="28"/>
  <c r="G70" i="28"/>
  <c r="G71" i="28"/>
  <c r="J71" i="28"/>
  <c r="L71" i="28"/>
  <c r="L70" i="28" s="1"/>
  <c r="G73" i="28"/>
  <c r="G74" i="28"/>
  <c r="J74" i="28"/>
  <c r="L74" i="28"/>
  <c r="G75" i="28"/>
  <c r="H75" i="28"/>
  <c r="I75" i="28"/>
  <c r="L75" i="28"/>
  <c r="E76" i="28"/>
  <c r="J76" i="28"/>
  <c r="L76" i="28"/>
  <c r="L73" i="28" s="1"/>
  <c r="E79" i="28"/>
  <c r="G79" i="28"/>
  <c r="L79" i="28"/>
  <c r="E80" i="28"/>
  <c r="G80" i="28"/>
  <c r="AD81" i="28"/>
  <c r="AE81" i="28"/>
  <c r="AW81" i="28"/>
  <c r="AZ81" i="28"/>
  <c r="BA81" i="28"/>
  <c r="L80" i="28" s="1"/>
  <c r="C82" i="28"/>
  <c r="D82" i="28"/>
  <c r="E82" i="28"/>
  <c r="G82" i="28"/>
  <c r="G83" i="28"/>
  <c r="G84" i="28"/>
  <c r="J84" i="28"/>
  <c r="L84" i="28"/>
  <c r="L83" i="28" s="1"/>
  <c r="G86" i="28"/>
  <c r="G87" i="28"/>
  <c r="H87" i="28"/>
  <c r="I87" i="28"/>
  <c r="L87" i="28"/>
  <c r="E88" i="28"/>
  <c r="G88" i="28" s="1"/>
  <c r="J88" i="28"/>
  <c r="L88" i="28"/>
  <c r="G89" i="28"/>
  <c r="J89" i="28"/>
  <c r="L89" i="28"/>
  <c r="E90" i="28"/>
  <c r="G90" i="28" s="1"/>
  <c r="J90" i="28"/>
  <c r="L90" i="28"/>
  <c r="G92" i="28"/>
  <c r="H92" i="28"/>
  <c r="J92" i="28" s="1"/>
  <c r="I92" i="28"/>
  <c r="L92" i="28"/>
  <c r="L91" i="28" s="1"/>
  <c r="AW111" i="28" s="1"/>
  <c r="G93" i="28"/>
  <c r="H93" i="28"/>
  <c r="I93" i="28"/>
  <c r="L93" i="28"/>
  <c r="G94" i="28"/>
  <c r="H94" i="28"/>
  <c r="J94" i="28" s="1"/>
  <c r="I94" i="28"/>
  <c r="L94" i="28"/>
  <c r="G95" i="28"/>
  <c r="H95" i="28"/>
  <c r="J95" i="28" s="1"/>
  <c r="I95" i="28"/>
  <c r="L95" i="28"/>
  <c r="G96" i="28"/>
  <c r="H96" i="28"/>
  <c r="J96" i="28" s="1"/>
  <c r="I96" i="28"/>
  <c r="L96" i="28"/>
  <c r="G97" i="28"/>
  <c r="H97" i="28"/>
  <c r="I97" i="28"/>
  <c r="J97" i="28" s="1"/>
  <c r="L97" i="28"/>
  <c r="B98" i="28"/>
  <c r="C98" i="28"/>
  <c r="D98" i="28"/>
  <c r="E98" i="28"/>
  <c r="G98" i="28"/>
  <c r="B99" i="28"/>
  <c r="C99" i="28"/>
  <c r="D99" i="28"/>
  <c r="E99" i="28"/>
  <c r="G99" i="28"/>
  <c r="B100" i="28"/>
  <c r="C100" i="28"/>
  <c r="D100" i="28"/>
  <c r="E100" i="28"/>
  <c r="G100" i="28"/>
  <c r="B101" i="28"/>
  <c r="C101" i="28"/>
  <c r="D101" i="28"/>
  <c r="E101" i="28"/>
  <c r="G101" i="28"/>
  <c r="B102" i="28"/>
  <c r="C102" i="28"/>
  <c r="D102" i="28"/>
  <c r="E102" i="28"/>
  <c r="G102" i="28"/>
  <c r="B103" i="28"/>
  <c r="C103" i="28"/>
  <c r="D103" i="28"/>
  <c r="E103" i="28"/>
  <c r="G103" i="28"/>
  <c r="B104" i="28"/>
  <c r="C104" i="28"/>
  <c r="D104" i="28"/>
  <c r="E104" i="28"/>
  <c r="G104" i="28"/>
  <c r="B105" i="28"/>
  <c r="C105" i="28"/>
  <c r="D105" i="28"/>
  <c r="E105" i="28"/>
  <c r="G105" i="28"/>
  <c r="B106" i="28"/>
  <c r="C106" i="28"/>
  <c r="D106" i="28"/>
  <c r="E106" i="28"/>
  <c r="G106" i="28"/>
  <c r="E109" i="28"/>
  <c r="G109" i="28"/>
  <c r="E110" i="28"/>
  <c r="G110" i="28"/>
  <c r="AD111" i="28"/>
  <c r="AE111" i="28"/>
  <c r="AZ111" i="28"/>
  <c r="L109" i="28" s="1"/>
  <c r="BA111" i="28"/>
  <c r="L110" i="28" s="1"/>
  <c r="C112" i="28"/>
  <c r="D112" i="28"/>
  <c r="E112" i="28"/>
  <c r="G112" i="28"/>
  <c r="G127" i="28" s="1"/>
  <c r="C113" i="28"/>
  <c r="G114" i="28"/>
  <c r="G115" i="28"/>
  <c r="J115" i="28"/>
  <c r="L115" i="28"/>
  <c r="G116" i="28"/>
  <c r="J116" i="28"/>
  <c r="L116" i="28"/>
  <c r="G117" i="28"/>
  <c r="J117" i="28"/>
  <c r="L117" i="28"/>
  <c r="G118" i="28"/>
  <c r="J118" i="28"/>
  <c r="L118" i="28"/>
  <c r="G120" i="28"/>
  <c r="G121" i="28"/>
  <c r="J121" i="28"/>
  <c r="L121" i="28"/>
  <c r="E122" i="28"/>
  <c r="J122" i="28"/>
  <c r="L122" i="28"/>
  <c r="G123" i="28"/>
  <c r="H123" i="28"/>
  <c r="I123" i="28"/>
  <c r="J123" i="28"/>
  <c r="L123" i="28"/>
  <c r="G124" i="28"/>
  <c r="H124" i="28"/>
  <c r="I124" i="28"/>
  <c r="J124" i="28" s="1"/>
  <c r="L124" i="28"/>
  <c r="E125" i="28"/>
  <c r="G125" i="28"/>
  <c r="J125" i="28"/>
  <c r="L125" i="28"/>
  <c r="G126" i="28"/>
  <c r="J126" i="28"/>
  <c r="L126" i="28"/>
  <c r="E127" i="28"/>
  <c r="J127" i="28"/>
  <c r="L127" i="28"/>
  <c r="G128" i="28"/>
  <c r="J128" i="28"/>
  <c r="L128" i="28"/>
  <c r="E129" i="28"/>
  <c r="G129" i="28" s="1"/>
  <c r="J129" i="28"/>
  <c r="L129" i="28"/>
  <c r="B130" i="28"/>
  <c r="C130" i="28"/>
  <c r="D130" i="28"/>
  <c r="E130" i="28"/>
  <c r="G130" i="28"/>
  <c r="B131" i="28"/>
  <c r="C131" i="28"/>
  <c r="D131" i="28"/>
  <c r="E131" i="28"/>
  <c r="G131" i="28"/>
  <c r="B132" i="28"/>
  <c r="C132" i="28"/>
  <c r="D132" i="28"/>
  <c r="E132" i="28"/>
  <c r="G132" i="28"/>
  <c r="E135" i="28"/>
  <c r="G135" i="28"/>
  <c r="E136" i="28"/>
  <c r="G136" i="28"/>
  <c r="AD137" i="28"/>
  <c r="AE137" i="28"/>
  <c r="AW137" i="28"/>
  <c r="AZ137" i="28"/>
  <c r="L419" i="28" s="1"/>
  <c r="BA137" i="28"/>
  <c r="L136" i="28" s="1"/>
  <c r="C138" i="28"/>
  <c r="D138" i="28"/>
  <c r="E138" i="28"/>
  <c r="G138" i="28"/>
  <c r="C139" i="28"/>
  <c r="G140" i="28"/>
  <c r="G141" i="28"/>
  <c r="J141" i="28"/>
  <c r="L141" i="28"/>
  <c r="L140" i="28" s="1"/>
  <c r="E144" i="28"/>
  <c r="G144" i="28"/>
  <c r="L144" i="28"/>
  <c r="E145" i="28"/>
  <c r="G145" i="28"/>
  <c r="AD146" i="28"/>
  <c r="AE146" i="28"/>
  <c r="AO146" i="28"/>
  <c r="AT146" i="28"/>
  <c r="AW146" i="28"/>
  <c r="AZ146" i="28"/>
  <c r="BA146" i="28"/>
  <c r="L145" i="28" s="1"/>
  <c r="C147" i="28"/>
  <c r="D147" i="28"/>
  <c r="E147" i="28"/>
  <c r="G147" i="28"/>
  <c r="C148" i="28"/>
  <c r="G149" i="28"/>
  <c r="G150" i="28"/>
  <c r="J150" i="28"/>
  <c r="L150" i="28"/>
  <c r="L149" i="28" s="1"/>
  <c r="G152" i="28"/>
  <c r="G153" i="28"/>
  <c r="H153" i="28"/>
  <c r="I153" i="28"/>
  <c r="J153" i="28" s="1"/>
  <c r="L153" i="28"/>
  <c r="G154" i="28"/>
  <c r="J154" i="28"/>
  <c r="L154" i="28"/>
  <c r="E155" i="28"/>
  <c r="G155" i="28" s="1"/>
  <c r="J155" i="28"/>
  <c r="L155" i="28"/>
  <c r="L152" i="28" s="1"/>
  <c r="E158" i="28"/>
  <c r="G158" i="28"/>
  <c r="E159" i="28"/>
  <c r="G159" i="28"/>
  <c r="AD160" i="28"/>
  <c r="AE160" i="28"/>
  <c r="AW160" i="28"/>
  <c r="AZ160" i="28"/>
  <c r="L158" i="28" s="1"/>
  <c r="BA160" i="28"/>
  <c r="L159" i="28" s="1"/>
  <c r="C161" i="28"/>
  <c r="D161" i="28"/>
  <c r="E161" i="28"/>
  <c r="G161" i="28"/>
  <c r="C162" i="28"/>
  <c r="G163" i="28"/>
  <c r="G164" i="28"/>
  <c r="J164" i="28"/>
  <c r="L164" i="28"/>
  <c r="L163" i="28" s="1"/>
  <c r="G166" i="28"/>
  <c r="G167" i="28"/>
  <c r="H167" i="28"/>
  <c r="J167" i="28" s="1"/>
  <c r="I167" i="28"/>
  <c r="L167" i="28"/>
  <c r="E168" i="28"/>
  <c r="G168" i="28" s="1"/>
  <c r="J168" i="28"/>
  <c r="L168" i="28"/>
  <c r="L166" i="28" s="1"/>
  <c r="G169" i="28"/>
  <c r="J169" i="28"/>
  <c r="L169" i="28"/>
  <c r="E170" i="28"/>
  <c r="G170" i="28" s="1"/>
  <c r="J170" i="28"/>
  <c r="L170" i="28"/>
  <c r="G172" i="28"/>
  <c r="H172" i="28"/>
  <c r="J172" i="28" s="1"/>
  <c r="I172" i="28"/>
  <c r="L172" i="28"/>
  <c r="L171" i="28" s="1"/>
  <c r="AW177" i="28" s="1"/>
  <c r="E175" i="28"/>
  <c r="G175" i="28"/>
  <c r="E176" i="28"/>
  <c r="G176" i="28"/>
  <c r="AD177" i="28"/>
  <c r="AE177" i="28"/>
  <c r="AR177" i="28"/>
  <c r="AZ177" i="28"/>
  <c r="L175" i="28" s="1"/>
  <c r="BA177" i="28"/>
  <c r="L176" i="28" s="1"/>
  <c r="C178" i="28"/>
  <c r="D178" i="28"/>
  <c r="E178" i="28"/>
  <c r="G178" i="28"/>
  <c r="C179" i="28"/>
  <c r="G180" i="28"/>
  <c r="G181" i="28"/>
  <c r="J181" i="28"/>
  <c r="L181" i="28"/>
  <c r="L180" i="28" s="1"/>
  <c r="G183" i="28"/>
  <c r="G184" i="28"/>
  <c r="H184" i="28"/>
  <c r="J184" i="28" s="1"/>
  <c r="I184" i="28"/>
  <c r="L184" i="28"/>
  <c r="G185" i="28"/>
  <c r="J185" i="28"/>
  <c r="L185" i="28"/>
  <c r="E186" i="28"/>
  <c r="J186" i="28"/>
  <c r="L186" i="28"/>
  <c r="G187" i="28"/>
  <c r="J187" i="28"/>
  <c r="L187" i="28"/>
  <c r="E188" i="28"/>
  <c r="J188" i="28"/>
  <c r="L188" i="28"/>
  <c r="G189" i="28"/>
  <c r="H189" i="28"/>
  <c r="J189" i="28" s="1"/>
  <c r="I189" i="28"/>
  <c r="L189" i="28"/>
  <c r="G191" i="28"/>
  <c r="H191" i="28"/>
  <c r="I191" i="28"/>
  <c r="L191" i="28"/>
  <c r="G192" i="28"/>
  <c r="H192" i="28"/>
  <c r="I192" i="28"/>
  <c r="J192" i="28" s="1"/>
  <c r="L192" i="28"/>
  <c r="L190" i="28" s="1"/>
  <c r="AW197" i="28" s="1"/>
  <c r="E195" i="28"/>
  <c r="G195" i="28"/>
  <c r="E196" i="28"/>
  <c r="G196" i="28"/>
  <c r="AD197" i="28"/>
  <c r="AE197" i="28"/>
  <c r="AZ197" i="28"/>
  <c r="L195" i="28" s="1"/>
  <c r="BA197" i="28"/>
  <c r="L196" i="28" s="1"/>
  <c r="L207" i="28"/>
  <c r="L211" i="28"/>
  <c r="L212" i="28"/>
  <c r="L218" i="28"/>
  <c r="L216" i="28" s="1"/>
  <c r="L219" i="28"/>
  <c r="L221" i="28"/>
  <c r="L222" i="28"/>
  <c r="L225" i="28"/>
  <c r="L226" i="28"/>
  <c r="G227" i="28"/>
  <c r="G228" i="28"/>
  <c r="C232" i="28"/>
  <c r="D232" i="28"/>
  <c r="E232" i="28"/>
  <c r="G232" i="28"/>
  <c r="C233" i="28"/>
  <c r="G234" i="28"/>
  <c r="G235" i="28"/>
  <c r="J235" i="28"/>
  <c r="L235" i="28"/>
  <c r="L234" i="28" s="1"/>
  <c r="E238" i="28"/>
  <c r="G238" i="28"/>
  <c r="E239" i="28"/>
  <c r="G239" i="28"/>
  <c r="AD240" i="28"/>
  <c r="AE240" i="28"/>
  <c r="AO240" i="28"/>
  <c r="AT240" i="28"/>
  <c r="AW240" i="28"/>
  <c r="AZ240" i="28"/>
  <c r="L238" i="28" s="1"/>
  <c r="BA240" i="28"/>
  <c r="L239" i="28" s="1"/>
  <c r="C241" i="28"/>
  <c r="D241" i="28"/>
  <c r="E241" i="28"/>
  <c r="G241" i="28"/>
  <c r="G250" i="28" s="1"/>
  <c r="C242" i="28"/>
  <c r="G243" i="28"/>
  <c r="G244" i="28"/>
  <c r="J244" i="28"/>
  <c r="L244" i="28"/>
  <c r="L243" i="28" s="1"/>
  <c r="G246" i="28"/>
  <c r="G247" i="28"/>
  <c r="J247" i="28"/>
  <c r="L247" i="28"/>
  <c r="E248" i="28"/>
  <c r="J248" i="28"/>
  <c r="L248" i="28"/>
  <c r="G249" i="28"/>
  <c r="J249" i="28"/>
  <c r="L249" i="28"/>
  <c r="E250" i="28"/>
  <c r="J250" i="28"/>
  <c r="L250" i="28"/>
  <c r="L246" i="28" s="1"/>
  <c r="G251" i="28"/>
  <c r="J251" i="28"/>
  <c r="L251" i="28"/>
  <c r="G253" i="28"/>
  <c r="H253" i="28"/>
  <c r="I253" i="28"/>
  <c r="L253" i="28"/>
  <c r="G254" i="28"/>
  <c r="H254" i="28"/>
  <c r="I254" i="28"/>
  <c r="J254" i="28"/>
  <c r="L254" i="28"/>
  <c r="B256" i="28"/>
  <c r="C256" i="28"/>
  <c r="D256" i="28"/>
  <c r="E256" i="28"/>
  <c r="G256" i="28"/>
  <c r="L256" i="28"/>
  <c r="AN256" i="28" s="1"/>
  <c r="AD256" i="28"/>
  <c r="AE256" i="28"/>
  <c r="AZ256" i="28"/>
  <c r="BA256" i="28"/>
  <c r="E258" i="28"/>
  <c r="G258" i="28"/>
  <c r="E259" i="28"/>
  <c r="G259" i="28"/>
  <c r="AD260" i="28"/>
  <c r="AE260" i="28"/>
  <c r="AR260" i="28"/>
  <c r="AZ260" i="28"/>
  <c r="BA260" i="28"/>
  <c r="B261" i="28"/>
  <c r="C261" i="28"/>
  <c r="D261" i="28"/>
  <c r="E261" i="28"/>
  <c r="G261" i="28"/>
  <c r="H261" i="28"/>
  <c r="J261" i="28" s="1"/>
  <c r="I261" i="28"/>
  <c r="L261" i="28"/>
  <c r="K263" i="28" s="1"/>
  <c r="C262" i="28"/>
  <c r="AD263" i="28"/>
  <c r="AE263" i="28"/>
  <c r="AO263" i="28"/>
  <c r="AR263" i="28"/>
  <c r="AT263" i="28"/>
  <c r="AZ263" i="28"/>
  <c r="BA263" i="28"/>
  <c r="C264" i="28"/>
  <c r="D264" i="28"/>
  <c r="E264" i="28"/>
  <c r="G264" i="28"/>
  <c r="C265" i="28"/>
  <c r="G266" i="28"/>
  <c r="G267" i="28"/>
  <c r="J267" i="28"/>
  <c r="L267" i="28"/>
  <c r="L266" i="28" s="1"/>
  <c r="G269" i="28"/>
  <c r="G270" i="28"/>
  <c r="J270" i="28"/>
  <c r="L270" i="28"/>
  <c r="E271" i="28"/>
  <c r="G271" i="28" s="1"/>
  <c r="J271" i="28"/>
  <c r="L271" i="28"/>
  <c r="L269" i="28" s="1"/>
  <c r="G272" i="28"/>
  <c r="J272" i="28"/>
  <c r="L272" i="28"/>
  <c r="E273" i="28"/>
  <c r="G273" i="28" s="1"/>
  <c r="J273" i="28"/>
  <c r="L273" i="28"/>
  <c r="G274" i="28"/>
  <c r="J274" i="28"/>
  <c r="L274" i="28"/>
  <c r="G276" i="28"/>
  <c r="H276" i="28"/>
  <c r="I276" i="28"/>
  <c r="J276" i="28" s="1"/>
  <c r="L276" i="28"/>
  <c r="G277" i="28"/>
  <c r="H277" i="28"/>
  <c r="I277" i="28"/>
  <c r="L277" i="28"/>
  <c r="G278" i="28"/>
  <c r="H278" i="28"/>
  <c r="I278" i="28"/>
  <c r="L278" i="28"/>
  <c r="B280" i="28"/>
  <c r="C280" i="28"/>
  <c r="D280" i="28"/>
  <c r="E280" i="28"/>
  <c r="G280" i="28"/>
  <c r="L280" i="28"/>
  <c r="AN280" i="28" s="1"/>
  <c r="AD280" i="28"/>
  <c r="AE280" i="28"/>
  <c r="AW280" i="28"/>
  <c r="AZ280" i="28"/>
  <c r="BA280" i="28"/>
  <c r="L283" i="28" s="1"/>
  <c r="E282" i="28"/>
  <c r="G282" i="28"/>
  <c r="E283" i="28"/>
  <c r="G283" i="28"/>
  <c r="AD284" i="28"/>
  <c r="AE284" i="28"/>
  <c r="AZ284" i="28"/>
  <c r="BA284" i="28"/>
  <c r="B285" i="28"/>
  <c r="C285" i="28"/>
  <c r="D285" i="28"/>
  <c r="E285" i="28"/>
  <c r="G285" i="28"/>
  <c r="H285" i="28"/>
  <c r="J285" i="28" s="1"/>
  <c r="I285" i="28"/>
  <c r="L285" i="28"/>
  <c r="AN287" i="28" s="1"/>
  <c r="C286" i="28"/>
  <c r="AD287" i="28"/>
  <c r="AE287" i="28"/>
  <c r="AO287" i="28"/>
  <c r="AR287" i="28"/>
  <c r="AT287" i="28"/>
  <c r="AZ287" i="28"/>
  <c r="BA287" i="28"/>
  <c r="C288" i="28"/>
  <c r="D288" i="28"/>
  <c r="E288" i="28"/>
  <c r="G288" i="28"/>
  <c r="C289" i="28"/>
  <c r="G290" i="28"/>
  <c r="G291" i="28"/>
  <c r="J291" i="28"/>
  <c r="L291" i="28"/>
  <c r="L290" i="28" s="1"/>
  <c r="E294" i="28"/>
  <c r="G294" i="28"/>
  <c r="E295" i="28"/>
  <c r="G295" i="28"/>
  <c r="L295" i="28"/>
  <c r="AD296" i="28"/>
  <c r="AE296" i="28"/>
  <c r="AO296" i="28"/>
  <c r="AT296" i="28"/>
  <c r="AW296" i="28"/>
  <c r="AZ296" i="28"/>
  <c r="L294" i="28" s="1"/>
  <c r="BA296" i="28"/>
  <c r="L306" i="28"/>
  <c r="L310" i="28"/>
  <c r="L311" i="28"/>
  <c r="L317" i="28"/>
  <c r="L315" i="28" s="1"/>
  <c r="L318" i="28"/>
  <c r="L320" i="28"/>
  <c r="L321" i="28"/>
  <c r="L324" i="28"/>
  <c r="L325" i="28"/>
  <c r="G326" i="28"/>
  <c r="G327" i="28"/>
  <c r="B331" i="28"/>
  <c r="C331" i="28"/>
  <c r="D331" i="28"/>
  <c r="E331" i="28"/>
  <c r="G331" i="28"/>
  <c r="J331" i="28"/>
  <c r="L331" i="28"/>
  <c r="AN332" i="28" s="1"/>
  <c r="AD332" i="28"/>
  <c r="AE332" i="28"/>
  <c r="AO332" i="28"/>
  <c r="AR332" i="28"/>
  <c r="L382" i="28" s="1"/>
  <c r="AT332" i="28"/>
  <c r="AZ332" i="28"/>
  <c r="BA332" i="28"/>
  <c r="B333" i="28"/>
  <c r="C333" i="28"/>
  <c r="D333" i="28"/>
  <c r="E333" i="28"/>
  <c r="G333" i="28"/>
  <c r="J333" i="28"/>
  <c r="L333" i="28"/>
  <c r="AN334" i="28" s="1"/>
  <c r="AD334" i="28"/>
  <c r="AE334" i="28"/>
  <c r="AO334" i="28"/>
  <c r="AR334" i="28"/>
  <c r="AT334" i="28"/>
  <c r="L375" i="28" s="1"/>
  <c r="AZ334" i="28"/>
  <c r="BA334" i="28"/>
  <c r="B335" i="28"/>
  <c r="C335" i="28"/>
  <c r="D335" i="28"/>
  <c r="E335" i="28"/>
  <c r="G335" i="28"/>
  <c r="J335" i="28"/>
  <c r="L335" i="28"/>
  <c r="K336" i="28" s="1"/>
  <c r="I336" i="28" s="1"/>
  <c r="AD336" i="28"/>
  <c r="AE336" i="28"/>
  <c r="AO336" i="28"/>
  <c r="AR336" i="28"/>
  <c r="L370" i="28" s="1"/>
  <c r="AT336" i="28"/>
  <c r="AZ336" i="28"/>
  <c r="BA336" i="28"/>
  <c r="B337" i="28"/>
  <c r="C337" i="28"/>
  <c r="D337" i="28"/>
  <c r="E337" i="28"/>
  <c r="G337" i="28"/>
  <c r="J337" i="28"/>
  <c r="L337" i="28"/>
  <c r="AN338" i="28" s="1"/>
  <c r="AD338" i="28"/>
  <c r="AE338" i="28"/>
  <c r="AO338" i="28"/>
  <c r="AR338" i="28"/>
  <c r="AT338" i="28"/>
  <c r="AZ338" i="28"/>
  <c r="BA338" i="28"/>
  <c r="B339" i="28"/>
  <c r="C339" i="28"/>
  <c r="D339" i="28"/>
  <c r="E339" i="28"/>
  <c r="G339" i="28"/>
  <c r="J339" i="28"/>
  <c r="L339" i="28"/>
  <c r="K340" i="28"/>
  <c r="AD340" i="28"/>
  <c r="AE340" i="28"/>
  <c r="AN340" i="28"/>
  <c r="AO340" i="28"/>
  <c r="AR340" i="28"/>
  <c r="AT340" i="28"/>
  <c r="AW340" i="28"/>
  <c r="AX340" i="28"/>
  <c r="AZ340" i="28"/>
  <c r="BA340" i="28"/>
  <c r="B341" i="28"/>
  <c r="C341" i="28"/>
  <c r="D341" i="28"/>
  <c r="E341" i="28"/>
  <c r="G341" i="28"/>
  <c r="H341" i="28"/>
  <c r="I341" i="28"/>
  <c r="L341" i="28"/>
  <c r="AN343" i="28" s="1"/>
  <c r="C342" i="28"/>
  <c r="AD343" i="28"/>
  <c r="AE343" i="28"/>
  <c r="AO343" i="28"/>
  <c r="AR343" i="28"/>
  <c r="AT343" i="28"/>
  <c r="AZ343" i="28"/>
  <c r="BA343" i="28"/>
  <c r="B344" i="28"/>
  <c r="C344" i="28"/>
  <c r="D344" i="28"/>
  <c r="E344" i="28"/>
  <c r="G344" i="28"/>
  <c r="J344" i="28"/>
  <c r="L344" i="28"/>
  <c r="AN345" i="28" s="1"/>
  <c r="AD345" i="28"/>
  <c r="AE345" i="28"/>
  <c r="AO345" i="28"/>
  <c r="AR345" i="28"/>
  <c r="AT345" i="28"/>
  <c r="AZ345" i="28"/>
  <c r="BA345" i="28"/>
  <c r="B346" i="28"/>
  <c r="C346" i="28"/>
  <c r="D346" i="28"/>
  <c r="E346" i="28"/>
  <c r="G346" i="28"/>
  <c r="H346" i="28"/>
  <c r="I346" i="28"/>
  <c r="L346" i="28"/>
  <c r="AN348" i="28" s="1"/>
  <c r="C347" i="28"/>
  <c r="AD348" i="28"/>
  <c r="AE348" i="28"/>
  <c r="AO348" i="28"/>
  <c r="AR348" i="28"/>
  <c r="AT348" i="28"/>
  <c r="AZ348" i="28"/>
  <c r="BA348" i="28"/>
  <c r="B349" i="28"/>
  <c r="C349" i="28"/>
  <c r="D349" i="28"/>
  <c r="E349" i="28"/>
  <c r="G349" i="28"/>
  <c r="H349" i="28"/>
  <c r="I349" i="28"/>
  <c r="J349" i="28"/>
  <c r="L349" i="28"/>
  <c r="AN351" i="28" s="1"/>
  <c r="C350" i="28"/>
  <c r="AD351" i="28"/>
  <c r="AE351" i="28"/>
  <c r="AO351" i="28"/>
  <c r="AR351" i="28"/>
  <c r="AT351" i="28"/>
  <c r="AZ351" i="28"/>
  <c r="BA351" i="28"/>
  <c r="B352" i="28"/>
  <c r="C352" i="28"/>
  <c r="D352" i="28"/>
  <c r="E352" i="28"/>
  <c r="G352" i="28"/>
  <c r="J352" i="28"/>
  <c r="L352" i="28"/>
  <c r="AN353" i="28" s="1"/>
  <c r="AD353" i="28"/>
  <c r="AE353" i="28"/>
  <c r="AO353" i="28"/>
  <c r="AR353" i="28"/>
  <c r="AT353" i="28"/>
  <c r="AZ353" i="28"/>
  <c r="BA353" i="28"/>
  <c r="B354" i="28"/>
  <c r="C354" i="28"/>
  <c r="D354" i="28"/>
  <c r="E354" i="28"/>
  <c r="G354" i="28"/>
  <c r="J354" i="28"/>
  <c r="L354" i="28"/>
  <c r="I355" i="28"/>
  <c r="K355" i="28"/>
  <c r="AD355" i="28"/>
  <c r="AE355" i="28"/>
  <c r="AN355" i="28"/>
  <c r="AO355" i="28"/>
  <c r="AR355" i="28"/>
  <c r="AT355" i="28"/>
  <c r="AW355" i="28"/>
  <c r="AX355" i="28"/>
  <c r="AZ355" i="28"/>
  <c r="BA355" i="28"/>
  <c r="B356" i="28"/>
  <c r="C356" i="28"/>
  <c r="D356" i="28"/>
  <c r="E356" i="28"/>
  <c r="G356" i="28"/>
  <c r="J356" i="28"/>
  <c r="L356" i="28"/>
  <c r="AN357" i="28" s="1"/>
  <c r="K357" i="28"/>
  <c r="I357" i="28" s="1"/>
  <c r="AD357" i="28"/>
  <c r="AE357" i="28"/>
  <c r="AO357" i="28"/>
  <c r="AR357" i="28"/>
  <c r="AT357" i="28"/>
  <c r="AX357" i="28"/>
  <c r="AZ357" i="28"/>
  <c r="BA357" i="28"/>
  <c r="B358" i="28"/>
  <c r="C358" i="28"/>
  <c r="D358" i="28"/>
  <c r="E358" i="28"/>
  <c r="G358" i="28"/>
  <c r="J358" i="28"/>
  <c r="L358" i="28"/>
  <c r="K359" i="28" s="1"/>
  <c r="AD359" i="28"/>
  <c r="AE359" i="28"/>
  <c r="AN359" i="28"/>
  <c r="AO359" i="28"/>
  <c r="AR359" i="28"/>
  <c r="AT359" i="28"/>
  <c r="AW359" i="28"/>
  <c r="AZ359" i="28"/>
  <c r="BA359" i="28"/>
  <c r="B360" i="28"/>
  <c r="C360" i="28"/>
  <c r="D360" i="28"/>
  <c r="E360" i="28"/>
  <c r="G360" i="28"/>
  <c r="J360" i="28"/>
  <c r="L360" i="28"/>
  <c r="AN361" i="28" s="1"/>
  <c r="AD361" i="28"/>
  <c r="AE361" i="28"/>
  <c r="AO361" i="28"/>
  <c r="AR361" i="28"/>
  <c r="AT361" i="28"/>
  <c r="AZ361" i="28"/>
  <c r="BA361" i="28"/>
  <c r="B362" i="28"/>
  <c r="C362" i="28"/>
  <c r="D362" i="28"/>
  <c r="E362" i="28"/>
  <c r="G362" i="28"/>
  <c r="J362" i="28"/>
  <c r="L362" i="28"/>
  <c r="K363" i="28" s="1"/>
  <c r="I363" i="28" s="1"/>
  <c r="AD363" i="28"/>
  <c r="AE363" i="28"/>
  <c r="AN363" i="28"/>
  <c r="AO363" i="28"/>
  <c r="AR363" i="28"/>
  <c r="AT363" i="28"/>
  <c r="AW363" i="28"/>
  <c r="AZ363" i="28"/>
  <c r="BA363" i="28"/>
  <c r="B364" i="28"/>
  <c r="C364" i="28"/>
  <c r="D364" i="28"/>
  <c r="E364" i="28"/>
  <c r="G364" i="28"/>
  <c r="H364" i="28"/>
  <c r="I364" i="28"/>
  <c r="L364" i="28"/>
  <c r="AN366" i="28" s="1"/>
  <c r="C365" i="28"/>
  <c r="AD366" i="28"/>
  <c r="AE366" i="28"/>
  <c r="AO366" i="28"/>
  <c r="AR366" i="28"/>
  <c r="AT366" i="28"/>
  <c r="AZ366" i="28"/>
  <c r="BA366" i="28"/>
  <c r="L373" i="28"/>
  <c r="L376" i="28"/>
  <c r="L380" i="28"/>
  <c r="L381" i="28"/>
  <c r="L383" i="28"/>
  <c r="L387" i="28"/>
  <c r="L388" i="28"/>
  <c r="L385" i="28" s="1"/>
  <c r="L390" i="28"/>
  <c r="L391" i="28"/>
  <c r="L395" i="28"/>
  <c r="G396" i="28"/>
  <c r="G397" i="28"/>
  <c r="L412" i="28"/>
  <c r="L416" i="28"/>
  <c r="L417" i="28"/>
  <c r="L432" i="28"/>
  <c r="L436" i="28"/>
  <c r="L437" i="28"/>
  <c r="L442" i="28"/>
  <c r="L444" i="28"/>
  <c r="L445" i="28"/>
  <c r="L450" i="28"/>
  <c r="L451" i="28"/>
  <c r="L452" i="28"/>
  <c r="L457" i="28"/>
  <c r="L460" i="28"/>
  <c r="L462" i="28"/>
  <c r="L463" i="28"/>
  <c r="L466" i="28"/>
  <c r="L464" i="28" s="1"/>
  <c r="L467" i="28"/>
  <c r="L468" i="28"/>
  <c r="L469" i="28"/>
  <c r="L470" i="28"/>
  <c r="L471" i="28"/>
  <c r="L483" i="28"/>
  <c r="L487" i="28"/>
  <c r="L488" i="28"/>
  <c r="L494" i="28"/>
  <c r="L492" i="28" s="1"/>
  <c r="L495" i="28"/>
  <c r="L499" i="28"/>
  <c r="G500" i="28"/>
  <c r="G501" i="28"/>
  <c r="C505" i="28"/>
  <c r="H505" i="28"/>
  <c r="C508" i="28"/>
  <c r="H508" i="28"/>
  <c r="L120" i="28" l="1"/>
  <c r="G122" i="28"/>
  <c r="L95" i="29"/>
  <c r="AR99" i="29"/>
  <c r="L96" i="29" s="1"/>
  <c r="L245" i="28"/>
  <c r="AO260" i="28" s="1"/>
  <c r="AT260" i="28"/>
  <c r="L142" i="28"/>
  <c r="AN146" i="28"/>
  <c r="L77" i="29"/>
  <c r="AR81" i="29"/>
  <c r="L78" i="29" s="1"/>
  <c r="L282" i="28"/>
  <c r="G248" i="28"/>
  <c r="L55" i="29"/>
  <c r="L458" i="28"/>
  <c r="L455" i="28" s="1"/>
  <c r="K351" i="28"/>
  <c r="I351" i="28" s="1"/>
  <c r="J341" i="28"/>
  <c r="I340" i="28"/>
  <c r="AW336" i="28"/>
  <c r="AN336" i="28"/>
  <c r="AX334" i="28"/>
  <c r="AX332" i="28"/>
  <c r="K332" i="28"/>
  <c r="I332" i="28" s="1"/>
  <c r="J278" i="28"/>
  <c r="J277" i="28"/>
  <c r="L258" i="28"/>
  <c r="G186" i="28"/>
  <c r="L114" i="28"/>
  <c r="AR137" i="28" s="1"/>
  <c r="L134" i="28" s="1"/>
  <c r="L86" i="28"/>
  <c r="J75" i="28"/>
  <c r="L58" i="28"/>
  <c r="AT68" i="28" s="1"/>
  <c r="L232" i="29"/>
  <c r="K99" i="29"/>
  <c r="J364" i="28"/>
  <c r="AX363" i="28"/>
  <c r="I359" i="28"/>
  <c r="J346" i="28"/>
  <c r="AX345" i="28"/>
  <c r="K345" i="28"/>
  <c r="I345" i="28" s="1"/>
  <c r="AW332" i="28"/>
  <c r="L420" i="28"/>
  <c r="L491" i="28"/>
  <c r="AW256" i="28"/>
  <c r="J253" i="28"/>
  <c r="J191" i="28"/>
  <c r="J93" i="28"/>
  <c r="J87" i="28"/>
  <c r="L125" i="29"/>
  <c r="AR90" i="29"/>
  <c r="L87" i="29" s="1"/>
  <c r="L64" i="29"/>
  <c r="AW345" i="28"/>
  <c r="L384" i="28"/>
  <c r="K334" i="28"/>
  <c r="I334" i="28" s="1"/>
  <c r="L275" i="28"/>
  <c r="AW284" i="28" s="1"/>
  <c r="G188" i="28"/>
  <c r="C38" i="28"/>
  <c r="L210" i="28"/>
  <c r="L208" i="28" s="1"/>
  <c r="AR296" i="28"/>
  <c r="L293" i="28" s="1"/>
  <c r="K296" i="28"/>
  <c r="I296" i="28" s="1"/>
  <c r="L292" i="28"/>
  <c r="AN296" i="28"/>
  <c r="L371" i="28"/>
  <c r="L453" i="28"/>
  <c r="L447" i="28"/>
  <c r="L496" i="28" s="1"/>
  <c r="L268" i="28"/>
  <c r="AO284" i="28" s="1"/>
  <c r="L429" i="28" s="1"/>
  <c r="L427" i="28" s="1"/>
  <c r="AT284" i="28"/>
  <c r="L431" i="28" s="1"/>
  <c r="AR284" i="28"/>
  <c r="L72" i="28"/>
  <c r="AO81" i="28" s="1"/>
  <c r="AT81" i="28"/>
  <c r="L119" i="28"/>
  <c r="AT137" i="28"/>
  <c r="BT90" i="29"/>
  <c r="BW90" i="29"/>
  <c r="BX90" i="29" s="1"/>
  <c r="I90" i="29"/>
  <c r="L67" i="29"/>
  <c r="AN71" i="29"/>
  <c r="K71" i="29"/>
  <c r="I71" i="29" s="1"/>
  <c r="AR71" i="29"/>
  <c r="L68" i="29" s="1"/>
  <c r="L440" i="28"/>
  <c r="K366" i="28"/>
  <c r="I366" i="28" s="1"/>
  <c r="AX359" i="28"/>
  <c r="AW357" i="28"/>
  <c r="AW351" i="28"/>
  <c r="K348" i="28"/>
  <c r="I348" i="28" s="1"/>
  <c r="K343" i="28"/>
  <c r="I343" i="28" s="1"/>
  <c r="AX336" i="28"/>
  <c r="AW334" i="28"/>
  <c r="K287" i="28"/>
  <c r="I287" i="28" s="1"/>
  <c r="AR197" i="28"/>
  <c r="K146" i="28"/>
  <c r="I146" i="28" s="1"/>
  <c r="AR146" i="28"/>
  <c r="L143" i="28" s="1"/>
  <c r="L135" i="28"/>
  <c r="L214" i="28"/>
  <c r="G76" i="28"/>
  <c r="L57" i="28"/>
  <c r="AO68" i="28" s="1"/>
  <c r="L169" i="29"/>
  <c r="L166" i="29" s="1"/>
  <c r="L164" i="29" s="1"/>
  <c r="L80" i="29"/>
  <c r="L213" i="29"/>
  <c r="L126" i="29"/>
  <c r="L233" i="29"/>
  <c r="I263" i="28"/>
  <c r="L104" i="29"/>
  <c r="AN108" i="29"/>
  <c r="K108" i="29"/>
  <c r="AW366" i="28"/>
  <c r="AX361" i="28"/>
  <c r="AX353" i="28"/>
  <c r="K353" i="28"/>
  <c r="I353" i="28" s="1"/>
  <c r="AW348" i="28"/>
  <c r="AW343" i="28"/>
  <c r="AX338" i="28"/>
  <c r="K338" i="28"/>
  <c r="I338" i="28" s="1"/>
  <c r="L314" i="28"/>
  <c r="AW287" i="28"/>
  <c r="L259" i="28"/>
  <c r="L236" i="28"/>
  <c r="AN240" i="28"/>
  <c r="K240" i="28"/>
  <c r="I240" i="28" s="1"/>
  <c r="AR240" i="28"/>
  <c r="L183" i="28"/>
  <c r="AR160" i="28"/>
  <c r="L65" i="28"/>
  <c r="BT99" i="29"/>
  <c r="BW99" i="29"/>
  <c r="BX99" i="29" s="1"/>
  <c r="I99" i="29"/>
  <c r="K81" i="29"/>
  <c r="L204" i="29"/>
  <c r="L200" i="29" s="1"/>
  <c r="K40" i="29"/>
  <c r="L117" i="29"/>
  <c r="L113" i="29" s="1"/>
  <c r="L224" i="29"/>
  <c r="L220" i="29" s="1"/>
  <c r="L439" i="28"/>
  <c r="K361" i="28"/>
  <c r="I361" i="28" s="1"/>
  <c r="L490" i="28"/>
  <c r="AW361" i="28"/>
  <c r="AW353" i="28"/>
  <c r="AW338" i="28"/>
  <c r="L313" i="28"/>
  <c r="AN263" i="28"/>
  <c r="AW263" i="28"/>
  <c r="L257" i="28"/>
  <c r="L252" i="28"/>
  <c r="AW260" i="28" s="1"/>
  <c r="L215" i="28"/>
  <c r="L165" i="28"/>
  <c r="AO177" i="28" s="1"/>
  <c r="AT177" i="28"/>
  <c r="L174" i="28" s="1"/>
  <c r="L151" i="28"/>
  <c r="AT160" i="28"/>
  <c r="AN137" i="28"/>
  <c r="L85" i="28"/>
  <c r="K111" i="28" s="1"/>
  <c r="I111" i="28" s="1"/>
  <c r="AT111" i="28"/>
  <c r="AR111" i="28"/>
  <c r="L108" i="28" s="1"/>
  <c r="L77" i="28"/>
  <c r="AN81" i="28"/>
  <c r="AR81" i="28"/>
  <c r="L146" i="29"/>
  <c r="L144" i="29" s="1"/>
  <c r="L58" i="29"/>
  <c r="AN62" i="29"/>
  <c r="K62" i="29"/>
  <c r="AR62" i="29"/>
  <c r="AN99" i="29"/>
  <c r="AN90" i="29"/>
  <c r="AN81" i="29"/>
  <c r="L415" i="28" l="1"/>
  <c r="L413" i="28" s="1"/>
  <c r="L133" i="28"/>
  <c r="L157" i="28"/>
  <c r="K81" i="28"/>
  <c r="I81" i="28" s="1"/>
  <c r="L173" i="28"/>
  <c r="K284" i="28"/>
  <c r="I284" i="28" s="1"/>
  <c r="L78" i="28"/>
  <c r="L477" i="28"/>
  <c r="L406" i="28"/>
  <c r="AO160" i="28"/>
  <c r="L156" i="28"/>
  <c r="L309" i="28"/>
  <c r="L307" i="28" s="1"/>
  <c r="L435" i="28"/>
  <c r="L433" i="28" s="1"/>
  <c r="BT81" i="29"/>
  <c r="BW81" i="29"/>
  <c r="BX81" i="29"/>
  <c r="L201" i="28"/>
  <c r="L237" i="28"/>
  <c r="L312" i="28"/>
  <c r="L300" i="28"/>
  <c r="BT108" i="29"/>
  <c r="BW108" i="29"/>
  <c r="BX108" i="29" s="1"/>
  <c r="K68" i="28"/>
  <c r="I68" i="28" s="1"/>
  <c r="K260" i="28"/>
  <c r="I260" i="28" s="1"/>
  <c r="L379" i="28"/>
  <c r="L377" i="28" s="1"/>
  <c r="L368" i="28" s="1"/>
  <c r="L392" i="28" s="1"/>
  <c r="AN284" i="28"/>
  <c r="L486" i="28"/>
  <c r="L484" i="28" s="1"/>
  <c r="K39" i="29"/>
  <c r="L231" i="29"/>
  <c r="L59" i="29"/>
  <c r="L199" i="29"/>
  <c r="L197" i="29" s="1"/>
  <c r="L112" i="29"/>
  <c r="L110" i="29" s="1"/>
  <c r="L134" i="29" s="1"/>
  <c r="L211" i="29"/>
  <c r="L124" i="29"/>
  <c r="L219" i="29"/>
  <c r="L217" i="29" s="1"/>
  <c r="I81" i="29"/>
  <c r="K39" i="28"/>
  <c r="K160" i="28"/>
  <c r="I160" i="28" s="1"/>
  <c r="AN68" i="28"/>
  <c r="K177" i="28"/>
  <c r="I177" i="28" s="1"/>
  <c r="AN260" i="28"/>
  <c r="L394" i="28"/>
  <c r="AN160" i="28"/>
  <c r="L279" i="28"/>
  <c r="K40" i="28"/>
  <c r="I62" i="29"/>
  <c r="BW62" i="29"/>
  <c r="BX62" i="29" s="1"/>
  <c r="BT62" i="29"/>
  <c r="AO111" i="28"/>
  <c r="AN111" i="28"/>
  <c r="L107" i="28"/>
  <c r="L182" i="28"/>
  <c r="AT197" i="28"/>
  <c r="L418" i="28" s="1"/>
  <c r="I108" i="29"/>
  <c r="L64" i="28"/>
  <c r="AN177" i="28"/>
  <c r="L255" i="28"/>
  <c r="BW71" i="29"/>
  <c r="BX71" i="29" s="1"/>
  <c r="BT71" i="29"/>
  <c r="AO137" i="28"/>
  <c r="K137" i="28"/>
  <c r="I137" i="28" s="1"/>
  <c r="L438" i="28"/>
  <c r="L281" i="28"/>
  <c r="L426" i="28"/>
  <c r="L305" i="28"/>
  <c r="L303" i="28"/>
  <c r="L498" i="28"/>
  <c r="L424" i="28" l="1"/>
  <c r="L422" i="28" s="1"/>
  <c r="E23" i="12" s="1"/>
  <c r="L482" i="28"/>
  <c r="L411" i="28"/>
  <c r="AO197" i="28"/>
  <c r="L480" i="28" s="1"/>
  <c r="L478" i="28" s="1"/>
  <c r="L475" i="28" s="1"/>
  <c r="AN197" i="28"/>
  <c r="K197" i="28"/>
  <c r="I197" i="28" s="1"/>
  <c r="L193" i="28"/>
  <c r="L189" i="29"/>
  <c r="L195" i="29"/>
  <c r="L194" i="28"/>
  <c r="L206" i="28"/>
  <c r="L489" i="28"/>
  <c r="L301" i="28"/>
  <c r="L298" i="28" s="1"/>
  <c r="L322" i="28" s="1"/>
  <c r="L213" i="28"/>
  <c r="L204" i="28" l="1"/>
  <c r="L202" i="28" s="1"/>
  <c r="L199" i="28" s="1"/>
  <c r="L223" i="28" s="1"/>
  <c r="L238" i="29"/>
  <c r="L215" i="29"/>
  <c r="G34" i="12" s="1"/>
  <c r="L409" i="28"/>
  <c r="L407" i="28" s="1"/>
  <c r="L404" i="28" s="1"/>
  <c r="L402" i="28" s="1"/>
  <c r="L473" i="28" l="1"/>
  <c r="D23" i="12"/>
  <c r="H43" i="12" l="1"/>
  <c r="H44" i="12" l="1"/>
  <c r="H45" i="12" s="1"/>
  <c r="G45" i="12"/>
  <c r="F45" i="12" l="1"/>
  <c r="E45" i="12"/>
  <c r="D45" i="12"/>
  <c r="G28" i="12"/>
  <c r="G25" i="12"/>
  <c r="G24" i="12"/>
  <c r="F21" i="12"/>
  <c r="G21" i="12"/>
  <c r="F24" i="12" l="1"/>
  <c r="F25" i="12" s="1"/>
  <c r="F28" i="12" s="1"/>
  <c r="F36" i="12" s="1"/>
  <c r="F41" i="12" s="1"/>
  <c r="F46" i="12" s="1"/>
  <c r="F48" i="12" s="1"/>
  <c r="F49" i="12" s="1"/>
  <c r="F50" i="12" s="1"/>
  <c r="F52" i="12" l="1"/>
  <c r="F53" i="12" s="1"/>
  <c r="F54" i="12" s="1"/>
  <c r="D24" i="12"/>
  <c r="D21" i="12"/>
  <c r="D25" i="12" l="1"/>
  <c r="D28" i="12" l="1"/>
  <c r="D36" i="12" s="1"/>
  <c r="D41" i="12" s="1"/>
  <c r="D46" i="12" s="1"/>
  <c r="D48" i="12" s="1"/>
  <c r="D49" i="12" s="1"/>
  <c r="D50" i="12" s="1"/>
  <c r="D33" i="12"/>
  <c r="D52" i="12" l="1"/>
  <c r="D53" i="12" s="1"/>
  <c r="D54" i="12" s="1"/>
  <c r="H20" i="12"/>
  <c r="H21" i="12" s="1"/>
  <c r="E24" i="12"/>
  <c r="H23" i="12"/>
  <c r="H24" i="12" s="1"/>
  <c r="E21" i="12" l="1"/>
  <c r="H25" i="12"/>
  <c r="H28" i="12" s="1"/>
  <c r="E25" i="12"/>
  <c r="E28" i="12" l="1"/>
  <c r="E36" i="12" s="1"/>
  <c r="E41" i="12" s="1"/>
  <c r="E46" i="12" s="1"/>
  <c r="E48" i="12" s="1"/>
  <c r="E49" i="12" s="1"/>
  <c r="E50" i="12" s="1"/>
  <c r="E52" i="12" s="1"/>
  <c r="E33" i="12"/>
  <c r="H33" i="12" s="1"/>
  <c r="H34" i="12"/>
  <c r="G36" i="12"/>
  <c r="H36" i="12" l="1"/>
  <c r="G38" i="12" s="1"/>
  <c r="H38" i="12" s="1"/>
  <c r="E53" i="12"/>
  <c r="E54" i="12" s="1"/>
  <c r="G39" i="12" l="1"/>
  <c r="G40" i="12" s="1"/>
  <c r="G41" i="12" s="1"/>
  <c r="G46" i="12" s="1"/>
  <c r="G48" i="12" s="1"/>
  <c r="H39" i="12" l="1"/>
  <c r="H40" i="12" s="1"/>
  <c r="H41" i="12" s="1"/>
  <c r="H46" i="12" s="1"/>
  <c r="G49" i="12"/>
  <c r="G50" i="12" s="1"/>
  <c r="G52" i="12" s="1"/>
  <c r="H48" i="12"/>
  <c r="H49" i="12" s="1"/>
  <c r="H50" i="12" l="1"/>
  <c r="G53" i="12"/>
  <c r="G54" i="12" s="1"/>
  <c r="H52" i="12"/>
  <c r="H53" i="12" s="1"/>
  <c r="H54" i="12" l="1"/>
</calcChain>
</file>

<file path=xl/sharedStrings.xml><?xml version="1.0" encoding="utf-8"?>
<sst xmlns="http://schemas.openxmlformats.org/spreadsheetml/2006/main" count="1280" uniqueCount="438">
  <si>
    <t>01-01-01</t>
  </si>
  <si>
    <t>Демонтажные работы</t>
  </si>
  <si>
    <t>1</t>
  </si>
  <si>
    <t>Пр/812-049.3-1</t>
  </si>
  <si>
    <t>Пр/774-049.3</t>
  </si>
  <si>
    <t>%</t>
  </si>
  <si>
    <t>2</t>
  </si>
  <si>
    <t>3</t>
  </si>
  <si>
    <t>4</t>
  </si>
  <si>
    <t>5</t>
  </si>
  <si>
    <t>6</t>
  </si>
  <si>
    <t>7</t>
  </si>
  <si>
    <t>8</t>
  </si>
  <si>
    <t>02-01-01</t>
  </si>
  <si>
    <t>9</t>
  </si>
  <si>
    <t>10</t>
  </si>
  <si>
    <t>11</t>
  </si>
  <si>
    <t>12</t>
  </si>
  <si>
    <t>13</t>
  </si>
  <si>
    <t>14</t>
  </si>
  <si>
    <t>15</t>
  </si>
  <si>
    <t>100 ШТ</t>
  </si>
  <si>
    <t>09-01-01</t>
  </si>
  <si>
    <t>Пусконаладочные работы</t>
  </si>
  <si>
    <t>Пр/812-083.0-1</t>
  </si>
  <si>
    <t>Пр/774-083.0</t>
  </si>
  <si>
    <t>чел.-ч.</t>
  </si>
  <si>
    <t>91.05.05-015</t>
  </si>
  <si>
    <t>Краны на автомобильном ходу, грузоподъемность 16 т</t>
  </si>
  <si>
    <t>маш.-ч</t>
  </si>
  <si>
    <t>4-100-060</t>
  </si>
  <si>
    <t>91.14.02-001</t>
  </si>
  <si>
    <t>Автомобили бортовые, грузоподъемность до 5 т</t>
  </si>
  <si>
    <t>4-100-040</t>
  </si>
  <si>
    <t>кг</t>
  </si>
  <si>
    <t>т</t>
  </si>
  <si>
    <t>1-100-38</t>
  </si>
  <si>
    <t>Средний разряд работы 3,8</t>
  </si>
  <si>
    <t>91.17.04-233</t>
  </si>
  <si>
    <t>Аппараты сварочные для ручной дуговой сварки, сварочный ток до 350 А</t>
  </si>
  <si>
    <t>01.7.11.07-0227</t>
  </si>
  <si>
    <t>Электроды сварочные для сварки низколегированных и углеродистых сталей УОНИ 13/45, Э42А, диаметр 4-5 мм</t>
  </si>
  <si>
    <t>2-100-06</t>
  </si>
  <si>
    <t>Рабочий 6 разряда</t>
  </si>
  <si>
    <t>чел.-ч</t>
  </si>
  <si>
    <t>3-200-03</t>
  </si>
  <si>
    <t>Инженер III категории</t>
  </si>
  <si>
    <t>2-100-05</t>
  </si>
  <si>
    <t>Рабочий 5 разряда</t>
  </si>
  <si>
    <t>2-100-04</t>
  </si>
  <si>
    <t>Рабочий 4 разряда</t>
  </si>
  <si>
    <t>1.1</t>
  </si>
  <si>
    <t>1.2</t>
  </si>
  <si>
    <t>2.1</t>
  </si>
  <si>
    <t>4.1</t>
  </si>
  <si>
    <t>18</t>
  </si>
  <si>
    <t>5.1</t>
  </si>
  <si>
    <t>6.1</t>
  </si>
  <si>
    <t>6.2</t>
  </si>
  <si>
    <t>7.1</t>
  </si>
  <si>
    <t>8.1</t>
  </si>
  <si>
    <t>9.1</t>
  </si>
  <si>
    <t>9.2</t>
  </si>
  <si>
    <t>Наименование программного продукта</t>
  </si>
  <si>
    <t>Наименование редакции сметных нормативов</t>
  </si>
  <si>
    <t>Реквизиты приказа Минстроя России об утверждении дополнений и изменений к сметным нормативам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</si>
  <si>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в соответствии с пунктом 85 Методики расчета индексов изменения сметной стоимости строительства, утвержденной приказом Министерства строительства и жилищно-коммунального хозяйства Российской Федерации от 5 июня 2019 г. N 326/пр 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</si>
  <si>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N 1452</t>
  </si>
  <si>
    <t>Обоснование принятых текущих цен на строительные ресурсы</t>
  </si>
  <si>
    <t>Наименование субъекта Российской Федерации</t>
  </si>
  <si>
    <t>Наименование зоны субъекта Российской Федерации</t>
  </si>
  <si>
    <t>(наименование стройки)</t>
  </si>
  <si>
    <t>(наименование объекта капитального строительства)</t>
  </si>
  <si>
    <t>(наименование работ и затрат)</t>
  </si>
  <si>
    <t>Составлен</t>
  </si>
  <si>
    <t>методом</t>
  </si>
  <si>
    <t>Основание</t>
  </si>
  <si>
    <t>(проектная и (или) иная техническая документация)</t>
  </si>
  <si>
    <t>Сметная стоимость</t>
  </si>
  <si>
    <t>тыс. руб.</t>
  </si>
  <si>
    <t>Средства на оплату труда рабочих</t>
  </si>
  <si>
    <t>в том числе:</t>
  </si>
  <si>
    <t>Средства на оплату труда машинистов</t>
  </si>
  <si>
    <t>строительных работ</t>
  </si>
  <si>
    <t xml:space="preserve">Нормативные затраты труда рабочих </t>
  </si>
  <si>
    <t xml:space="preserve">монтажных работ    </t>
  </si>
  <si>
    <t xml:space="preserve">Нормативные затраты труда машинистов </t>
  </si>
  <si>
    <t xml:space="preserve">оборудования         </t>
  </si>
  <si>
    <t xml:space="preserve">прочих затрат     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</si>
  <si>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</si>
  <si>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</si>
  <si>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</si>
  <si>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</si>
  <si>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</si>
  <si>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</si>
  <si>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</si>
  <si>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</si>
  <si>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</si>
  <si>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</si>
  <si>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</si>
  <si>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</si>
  <si>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</si>
  <si>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ФГИС ЦС, конъюнктурный анализ</t>
  </si>
  <si>
    <t>Ресурсно-индексным</t>
  </si>
  <si>
    <t>ОТ (ЗТ)</t>
  </si>
  <si>
    <t>ЭМ</t>
  </si>
  <si>
    <t>ОТм(ЗТм) Средний разряд машинистов 6</t>
  </si>
  <si>
    <t>ОТм(ЗТм) Средний разряд машинистов 4</t>
  </si>
  <si>
    <t>ОТм(ЗТм)</t>
  </si>
  <si>
    <t>М</t>
  </si>
  <si>
    <t>Итого прямые затраты</t>
  </si>
  <si>
    <t>ФОТ</t>
  </si>
  <si>
    <t>НР Электротехнические установки: на других объектах</t>
  </si>
  <si>
    <t>СП Электротехнические установки: на других объектах</t>
  </si>
  <si>
    <t>Всего по позиции</t>
  </si>
  <si>
    <t>=</t>
  </si>
  <si>
    <t>3.1</t>
  </si>
  <si>
    <t>Итого прямые затраты по разделу</t>
  </si>
  <si>
    <t>в том числе</t>
  </si>
  <si>
    <t xml:space="preserve">  оплата труда</t>
  </si>
  <si>
    <t xml:space="preserve">  эксплуатация машин и механизмов</t>
  </si>
  <si>
    <t xml:space="preserve">  в том числе</t>
  </si>
  <si>
    <t xml:space="preserve">    в том числе</t>
  </si>
  <si>
    <t xml:space="preserve">    доплаты к оплате труда машинистов</t>
  </si>
  <si>
    <t xml:space="preserve">  материальные ресурсы</t>
  </si>
  <si>
    <t xml:space="preserve">    материальные ресурсы без учета дополнительной перевозки</t>
  </si>
  <si>
    <t xml:space="preserve">    дополнительная перевозка материальных ресурсов</t>
  </si>
  <si>
    <t xml:space="preserve">  перевозка</t>
  </si>
  <si>
    <t>Всего ФОТ (справочно)</t>
  </si>
  <si>
    <t>Всего накладные расходы</t>
  </si>
  <si>
    <t>Всего сметная прибыль</t>
  </si>
  <si>
    <t>Итого оборудование</t>
  </si>
  <si>
    <t xml:space="preserve">  оборудование без учета дополнительной перевозки</t>
  </si>
  <si>
    <t xml:space="preserve">  дополнительная перевозка оборудования</t>
  </si>
  <si>
    <t>Итого прочие затраты</t>
  </si>
  <si>
    <t>Итого хозяйственный инвентарь</t>
  </si>
  <si>
    <t>Итого по разделу</t>
  </si>
  <si>
    <t>Справочно</t>
  </si>
  <si>
    <t xml:space="preserve">  материальные ресурсы, отсутствующие в ФРСН</t>
  </si>
  <si>
    <t xml:space="preserve">  оборудование, отсутствующие в ФРСН</t>
  </si>
  <si>
    <t xml:space="preserve">  затраты труда рабочих</t>
  </si>
  <si>
    <t xml:space="preserve">  затраты труда машинистов</t>
  </si>
  <si>
    <t xml:space="preserve">  оплата труда машинистов (ОТм)</t>
  </si>
  <si>
    <t>ИТОГИ ПО СМЕТЕ</t>
  </si>
  <si>
    <t>ВСЕГО строительные работы</t>
  </si>
  <si>
    <t>Всего прямые затраты</t>
  </si>
  <si>
    <t xml:space="preserve">  оплата труда (ОТ)</t>
  </si>
  <si>
    <t>ФОТ (справочно)</t>
  </si>
  <si>
    <t>накладные расходы</t>
  </si>
  <si>
    <t>сметная прибыль</t>
  </si>
  <si>
    <t>ВСЕГО монтажные работы</t>
  </si>
  <si>
    <t>ВСЕГО оборудование</t>
  </si>
  <si>
    <t>ВСЕГО прочие затраты</t>
  </si>
  <si>
    <t xml:space="preserve">   прочие затраты</t>
  </si>
  <si>
    <t xml:space="preserve">   Хозяйственный инвентарь</t>
  </si>
  <si>
    <t>ВСЕГО по смете</t>
  </si>
  <si>
    <t>Всего оборудование</t>
  </si>
  <si>
    <t>Всего прочие затраты</t>
  </si>
  <si>
    <t xml:space="preserve">Составил   </t>
  </si>
  <si>
    <t>[должность,подпись(инициалы,фамилия)]</t>
  </si>
  <si>
    <t xml:space="preserve">Проверил   </t>
  </si>
  <si>
    <t>НР Пусконаладочные работы</t>
  </si>
  <si>
    <t>СП Пусконаладочные работы</t>
  </si>
  <si>
    <t>ГЭСНп 01-11-028-01</t>
  </si>
  <si>
    <t>Итого прямые затраты по разделу Раздел №1</t>
  </si>
  <si>
    <t>Итого прямые затраты по разделу Раздел №2</t>
  </si>
  <si>
    <t>Сводная таблица результатов конъюнктурного анализа</t>
  </si>
  <si>
    <t>Уровень цен составления сметной документации</t>
  </si>
  <si>
    <t>Ценовая зона субъекта Российской Федерации</t>
  </si>
  <si>
    <t>Отраслевая организация</t>
  </si>
  <si>
    <t>Номер по порядку</t>
  </si>
  <si>
    <t>Код строительного ресурса</t>
  </si>
  <si>
    <t>Наименование ресурса, затрат в соответствии с проектной документацией</t>
  </si>
  <si>
    <t>Полное наименование ресурса, затрат в обосновывающем документе</t>
  </si>
  <si>
    <t>Единица измерения ресурса, затрат в соответствии с проектной документацией</t>
  </si>
  <si>
    <t>Единица измерения ресурса, затрат в обосновывающем документе</t>
  </si>
  <si>
    <t>Текущая отпускная цена за единицу измерения в обосновывающем документе с учетом НДС, рублей</t>
  </si>
  <si>
    <t xml:space="preserve">Текущая отпускная цена за единицу измерения в обосновывающем документе без учета НДС, рублей / Сметная цена строительного ресурса в базисном или в текущем уровне цен, размещенная в ФГИС ЦС, применяемая при РИМ, рублей
</t>
  </si>
  <si>
    <t xml:space="preserve">Месяц и год составления обосновывающего документа / Квартал (для сметных цен строительных ресурсов в текущем уровне цен и индексов по ГОСР, размещенных в ФГИС, приметяемых при РИМ)
</t>
  </si>
  <si>
    <t>Индекс фактической инфляции / Индекс по ГОСР</t>
  </si>
  <si>
    <t>Коэффициент пересчета в единицу измерения в соответствии с графой 5</t>
  </si>
  <si>
    <t>Текущая отпускная цена за единицу измерения без учета НДС, рублей в соответствии с графой 5 в уровне цен составления сметной документации</t>
  </si>
  <si>
    <t>Затраты на перевозку</t>
  </si>
  <si>
    <t>Заготовительно-складские расходы</t>
  </si>
  <si>
    <t>Дополнительные затраты, предусмотренные пунктами 88, 117, 119–121 Методики</t>
  </si>
  <si>
    <t>Сметная цена без учета НДС, рублей за единицу измерения в соответствии с графой 5</t>
  </si>
  <si>
    <t>Полное и (или) сокращенное (при наличии) наименования производителя (поставщика)</t>
  </si>
  <si>
    <t>Страна производителя оборудования, производственного и хозяйственного инвентаря</t>
  </si>
  <si>
    <t>КПП организации</t>
  </si>
  <si>
    <t>ИНН организации</t>
  </si>
  <si>
    <t>Гиперссылка на веб-сайт производителя (поставщика)</t>
  </si>
  <si>
    <t>Населенный пункт расположения склада производителя (поставщика)</t>
  </si>
  <si>
    <t>Статус организации (Производитель (1) ; Поставщик (2)</t>
  </si>
  <si>
    <t>рублей за единицу измерения в соответствии с графой 5 без учета НДС</t>
  </si>
  <si>
    <t>рублей</t>
  </si>
  <si>
    <t>Наименование затрат</t>
  </si>
  <si>
    <t>26.08.2025</t>
  </si>
  <si>
    <t>Застройщик 
(технический заказчик)</t>
  </si>
  <si>
    <t>ПОЯСНИТЕЛЬНАЯ ЗАПИСКА</t>
  </si>
  <si>
    <t xml:space="preserve">         В сметной документации учтены следующие исходные данные:</t>
  </si>
  <si>
    <t>● накладные расходы - в процентах от оплаты труда рабочих-строителей и механизаторов согласно приказа 421/пр 04.08.20 п. 179.</t>
  </si>
  <si>
    <t xml:space="preserve">         В сводном сметном расчете прочие работы и затраты определены в следующих размерах:</t>
  </si>
  <si>
    <t xml:space="preserve">●  средства на содержание службы заказчика-застройщика в размере 3,93% на основании приказа №612 от 01.07.2025г.; </t>
  </si>
  <si>
    <t>● средства на содержание заказчика на осуществление строительного контроля в размере 2,14% на основании Постановления правительства РФ №468 от 21.06.10г.;</t>
  </si>
  <si>
    <t xml:space="preserve">●  пусконаладочные работы; </t>
  </si>
  <si>
    <t>●  проектные работы.</t>
  </si>
  <si>
    <t>Составил</t>
  </si>
  <si>
    <t>"УТВЕРЖДАЮ"</t>
  </si>
  <si>
    <t>Заместитель директора по капитальному строительству — начальник управления филиала ПАО "Россети Московский регион" - Северные электрические сети</t>
  </si>
  <si>
    <t>_______________________ Д.С. Жук.</t>
  </si>
  <si>
    <t>м.п.</t>
  </si>
  <si>
    <t>Сводный сметный расчёт стоимости строительства</t>
  </si>
  <si>
    <t>(наименование стройки, объекта)</t>
  </si>
  <si>
    <t>Составлен в ценах по состоянию на</t>
  </si>
  <si>
    <t>Номера сметных расчетов и смет</t>
  </si>
  <si>
    <t>Наименование глав, объектов, работ и затрат</t>
  </si>
  <si>
    <t>Сметная стоимость (тыс.руб)</t>
  </si>
  <si>
    <t>Общая сметная стоимость</t>
  </si>
  <si>
    <t>Строительных работ</t>
  </si>
  <si>
    <t>Монтажных работ</t>
  </si>
  <si>
    <t>Оборудования</t>
  </si>
  <si>
    <t>Прочих затрат</t>
  </si>
  <si>
    <t>Глава 1. Подготовка территории строительства</t>
  </si>
  <si>
    <t>Итого: по главе 1</t>
  </si>
  <si>
    <t>Глава 2. Основные объекты строительства</t>
  </si>
  <si>
    <t>Итого: по главе 2</t>
  </si>
  <si>
    <t>Итого: по главам 1-2</t>
  </si>
  <si>
    <t>Глава 7. Благоустройство и озеленение территории</t>
  </si>
  <si>
    <t>Итого: по главе 7</t>
  </si>
  <si>
    <t>Итого: по главам 1-7</t>
  </si>
  <si>
    <t>Глава 8. Временные здания и сооружения</t>
  </si>
  <si>
    <t>Приказом Минстроя РФ от 19.6.2020 № 332/пр</t>
  </si>
  <si>
    <t>Временные здания и сооружения 2,5%</t>
  </si>
  <si>
    <t>Итого: по главе 8</t>
  </si>
  <si>
    <t>Глава 9. Прочие работы и затраты</t>
  </si>
  <si>
    <t>Итого: по главе 9</t>
  </si>
  <si>
    <t>Итого: по главам 1-9</t>
  </si>
  <si>
    <t>Глава 10. Содержание службы заказчика-застройщика (технического надзора) строящегося предприятия</t>
  </si>
  <si>
    <t>Приказ ПАО Россети МР №612 от 01.07.2025г</t>
  </si>
  <si>
    <t>Содержание службы заказчика-застройщика - 3,93% от итога гл. 1-9+гл.12</t>
  </si>
  <si>
    <t>Постановление Правительства РФ от 21 июня 2010г. №468</t>
  </si>
  <si>
    <t>Строительный контроль-2,14% от итога гл.1-9</t>
  </si>
  <si>
    <t>Итого: по главе 10</t>
  </si>
  <si>
    <t>Итого: по главам 1-10</t>
  </si>
  <si>
    <t>Глава 12. Проектные и изыскательские работы</t>
  </si>
  <si>
    <t>Смета №1</t>
  </si>
  <si>
    <t>Проектные работы</t>
  </si>
  <si>
    <t>Итого: по главе 12</t>
  </si>
  <si>
    <t>Итого: по главам 1-12</t>
  </si>
  <si>
    <t>Непредвиденные затраты</t>
  </si>
  <si>
    <t>Приказ 421/пр от 04.08.2020г. п.179</t>
  </si>
  <si>
    <t>Резерв средств на непредвиденные работы и затраты - 1,5%</t>
  </si>
  <si>
    <t>Итого: Непредвиденные затраты</t>
  </si>
  <si>
    <t>Итого с непредвиденными</t>
  </si>
  <si>
    <t>НДС</t>
  </si>
  <si>
    <t>Приказ 421/пр от 04.08.2020г. п.180</t>
  </si>
  <si>
    <t>Средства на покрытие затрат по уплате налога на добавленную стоимость</t>
  </si>
  <si>
    <t>Итого НДС</t>
  </si>
  <si>
    <t>ВСЕГО по сводному сметному расчету с НДС</t>
  </si>
  <si>
    <t>Генеральный директор</t>
  </si>
  <si>
    <t>С504943-332310</t>
  </si>
  <si>
    <t xml:space="preserve">   прочие перевозки</t>
  </si>
  <si>
    <t>30</t>
  </si>
  <si>
    <t>29</t>
  </si>
  <si>
    <t>28</t>
  </si>
  <si>
    <t>27</t>
  </si>
  <si>
    <t>26</t>
  </si>
  <si>
    <t>25</t>
  </si>
  <si>
    <t>24</t>
  </si>
  <si>
    <t>23</t>
  </si>
  <si>
    <t>22</t>
  </si>
  <si>
    <t>21</t>
  </si>
  <si>
    <t>20</t>
  </si>
  <si>
    <t>19</t>
  </si>
  <si>
    <t>17</t>
  </si>
  <si>
    <t>Раздел Раздел №2. Материалы</t>
  </si>
  <si>
    <t>СП Земляные работы, выполняемые: механизированным способом</t>
  </si>
  <si>
    <t>Пр/774-001.1</t>
  </si>
  <si>
    <t>НР Земляные работы, выполняемые: механизированным способом</t>
  </si>
  <si>
    <t>Пр/812-001.1-1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</si>
  <si>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</si>
  <si>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91.18.01-007</t>
  </si>
  <si>
    <t>Трамбовки пневматические при работе от передвижных компрессорных установок</t>
  </si>
  <si>
    <t>91.08.09-023</t>
  </si>
  <si>
    <t>Средний разряд работы 3,0</t>
  </si>
  <si>
    <t>1-100-30</t>
  </si>
  <si>
    <t>ГЭСН 01-02-005-01</t>
  </si>
  <si>
    <t>16</t>
  </si>
  <si>
    <t>СП Земляные работы, выполняемые: ручным способом</t>
  </si>
  <si>
    <t>Пр/774-001.2</t>
  </si>
  <si>
    <t>НР Земляные работы, выполняемые: ручным способом</t>
  </si>
  <si>
    <t>Пр/812-001.2-1</t>
  </si>
  <si>
    <t>Средний разряд работы 1,5</t>
  </si>
  <si>
    <t>1-100-15</t>
  </si>
  <si>
    <t>ГЭСН 01-02-061-01</t>
  </si>
  <si>
    <t>Грунтовка эпоксидная антикоррозионная с содержанием цинка для защиты металлических поверхностей, расход 0,20-0,39 кг/м2</t>
  </si>
  <si>
    <t>14.4.01.09-0427</t>
  </si>
  <si>
    <t>Прокат листовой горячекатаный, марки стали Ст3сп, Ст3пс, ширина 1200-3000 мм, толщина 1-8 мм</t>
  </si>
  <si>
    <t>08.3.05.02-0021</t>
  </si>
  <si>
    <t>ГЭСНм 08-02-472-09</t>
  </si>
  <si>
    <t>11.1</t>
  </si>
  <si>
    <t>ГЭСНм 08-02-471-01</t>
  </si>
  <si>
    <t>Средний разряд работы 2,0</t>
  </si>
  <si>
    <t>1-100-20</t>
  </si>
  <si>
    <t>ГЭСН 01-02-057-02</t>
  </si>
  <si>
    <t>Раздел: Заземление</t>
  </si>
  <si>
    <t>СП Защита строительных конструкций и оборудования от коррозии</t>
  </si>
  <si>
    <t>Пр/774-013.0</t>
  </si>
  <si>
    <t>НР Защита строительных конструкций и оборудования от коррозии</t>
  </si>
  <si>
    <t>Пр/812-013.0-1</t>
  </si>
  <si>
    <t>Ксилол нефтяной, марка А</t>
  </si>
  <si>
    <t>14.5.09.02-0002</t>
  </si>
  <si>
    <t>Эмаль ПФ-133</t>
  </si>
  <si>
    <t>14.4.04.08-0006</t>
  </si>
  <si>
    <t>Агрегаты окрасочные высокого давления для окраски поверхностей конструкций, мощность 1 кВт</t>
  </si>
  <si>
    <t>91.21.01-012</t>
  </si>
  <si>
    <t>ОТм(ЗТм) Средний разряд машинистов 5</t>
  </si>
  <si>
    <t>4-100-050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</si>
  <si>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</si>
  <si>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91.06.05-011</t>
  </si>
  <si>
    <t>Лебедки электрические тяговым усилием до 5,79 кН (0,59 т)</t>
  </si>
  <si>
    <t>91.06.03-060</t>
  </si>
  <si>
    <t>Средний разряд работы 3,5</t>
  </si>
  <si>
    <t>1-100-35</t>
  </si>
  <si>
    <t>ГЭСН 13-03-003-21</t>
  </si>
  <si>
    <t>СП Линии электропередачи</t>
  </si>
  <si>
    <t>Пр/774-027.0</t>
  </si>
  <si>
    <t>НР Линии электропередачи</t>
  </si>
  <si>
    <t>Пр/812-027.0-1</t>
  </si>
  <si>
    <t>Смазка ЦИАТИМ-221</t>
  </si>
  <si>
    <t>01.3.01.06-1018</t>
  </si>
  <si>
    <t>Автомобили бортовые, грузоподъемность до 10 т</t>
  </si>
  <si>
    <t>91.14.02-003</t>
  </si>
  <si>
    <t>Автогидроподъемники, высота подъема 12 м</t>
  </si>
  <si>
    <t>91.06.06-011</t>
  </si>
  <si>
    <t>Средний разряд работы 3,9</t>
  </si>
  <si>
    <t>1-100-39</t>
  </si>
  <si>
    <t>ГЭСН 33-04-018-01</t>
  </si>
  <si>
    <t>Генераторы бензиновые портативные, мощность до 6 кВт</t>
  </si>
  <si>
    <t>91.17.04-544</t>
  </si>
  <si>
    <t>Лебедки электрические тяговым усилием 19,62 кН (2 т)</t>
  </si>
  <si>
    <t>91.06.03-055</t>
  </si>
  <si>
    <t>Рабочий 3 разряда</t>
  </si>
  <si>
    <t>2-100-03</t>
  </si>
  <si>
    <t>Рабочий 2 разряда</t>
  </si>
  <si>
    <t>2-100-02</t>
  </si>
  <si>
    <t>ГЭСН 33-04-017-01</t>
  </si>
  <si>
    <t>Колпачки полиэтиленовые К-6</t>
  </si>
  <si>
    <t>20.2.02.04-0006</t>
  </si>
  <si>
    <t>Лак битумный БТ-577</t>
  </si>
  <si>
    <t>14.4.03.03-0102</t>
  </si>
  <si>
    <t>Краска масляная МА-15, цветная</t>
  </si>
  <si>
    <t>14.4.02.04-0182</t>
  </si>
  <si>
    <t>Ветошь хлопчатобумажная цветная</t>
  </si>
  <si>
    <t>01.7.20.08-0051</t>
  </si>
  <si>
    <t>Смазка солидол жировой Ж</t>
  </si>
  <si>
    <t>01.3.01.06-0051</t>
  </si>
  <si>
    <t>Смазка защитная электросетевая</t>
  </si>
  <si>
    <t>01.3.01.06-0038</t>
  </si>
  <si>
    <t>Машины бурильно-крановые на автомобильном ходу, диаметр бурения до 800 мм, глубина бурения до 5 м</t>
  </si>
  <si>
    <t>91.04.01-031</t>
  </si>
  <si>
    <t>Средний разряд работы 3,3</t>
  </si>
  <si>
    <t>1-100-33</t>
  </si>
  <si>
    <t>Тракторы на пневмоколесном ходу, мощность 59 кВт (80 л.с.)</t>
  </si>
  <si>
    <t>91.15.03-014</t>
  </si>
  <si>
    <t>Прицепы тракторные, грузоподъемность до 2 т</t>
  </si>
  <si>
    <t>91.15.01-001</t>
  </si>
  <si>
    <t>Средний разряд работы 2,5</t>
  </si>
  <si>
    <t>1-100-25</t>
  </si>
  <si>
    <t>ГЭСН 33-04-016-06</t>
  </si>
  <si>
    <t>ГЭСН 33-04-016-02</t>
  </si>
  <si>
    <t>Раздел Раздел №1. Строительно-монтажные работы</t>
  </si>
  <si>
    <t>Программа для ЭВМ «Программа: «Smeta.RU» версия 12»</t>
  </si>
  <si>
    <t>ГЭСНп 01-11-012-01</t>
  </si>
  <si>
    <t>ГЭСНп 01-11-013-01</t>
  </si>
  <si>
    <t>ГЭСНп 01-11-010-01</t>
  </si>
  <si>
    <t>ГЭСНп 01-11-011-01</t>
  </si>
  <si>
    <t>ГЭСНп 01-11-024-01</t>
  </si>
  <si>
    <t>Раздел Раздел №1. ПНР</t>
  </si>
  <si>
    <t>25.11.2025</t>
  </si>
  <si>
    <t>12.1</t>
  </si>
  <si>
    <t>11.2</t>
  </si>
  <si>
    <t>10.2</t>
  </si>
  <si>
    <t>10.1</t>
  </si>
  <si>
    <t>СМР ВЛИ 0,4 кВ</t>
  </si>
  <si>
    <t>ПНР ВЛИ 0,4 кВ</t>
  </si>
  <si>
    <t>Приказ Минстроя России №325/пр от 25 мая 2021 года, Приложение 1, раздел 2, п. 50</t>
  </si>
  <si>
    <t>Затраты при производстве работ в зимнее время 1,9% (линейные объекты)</t>
  </si>
  <si>
    <t>Смета №2</t>
  </si>
  <si>
    <t>Производство топографической съемки</t>
  </si>
  <si>
    <t>СК
ООО "РусЭнерго"</t>
  </si>
  <si>
    <t>Е.Е. Иванов</t>
  </si>
  <si>
    <t>"_____"________________ 202г.</t>
  </si>
  <si>
    <t xml:space="preserve">         Сметная стоимость строительных и монтажных работ определена ресурсно-индексным методом с использованием Федеральной сметно-нормативной базы ФСНБ-2022 для объектов Московской области в индексах декабря 2025 г.</t>
  </si>
  <si>
    <t>ГЭСН 33-04-003-02</t>
  </si>
  <si>
    <t>12.3</t>
  </si>
  <si>
    <t>12.2</t>
  </si>
  <si>
    <t>11.3</t>
  </si>
  <si>
    <t>10.3</t>
  </si>
  <si>
    <t>9.3</t>
  </si>
  <si>
    <t>8.3</t>
  </si>
  <si>
    <t>8.2</t>
  </si>
  <si>
    <t>7.3</t>
  </si>
  <si>
    <t>7.2</t>
  </si>
  <si>
    <t>6.3</t>
  </si>
  <si>
    <t>5.3</t>
  </si>
  <si>
    <t>5.2</t>
  </si>
  <si>
    <t>4.3</t>
  </si>
  <si>
    <t>4.2</t>
  </si>
  <si>
    <t>3.3</t>
  </si>
  <si>
    <t>3.2</t>
  </si>
  <si>
    <t>2.3</t>
  </si>
  <si>
    <t>2.2</t>
  </si>
  <si>
    <t>1.3</t>
  </si>
  <si>
    <t>По объекту: Шалунова</t>
  </si>
  <si>
    <t>Строительство ВЛИ-0,38 кВ от ВЛИ-0,38 кВ от ТП-10/0,4кВ № 1330, ПС №35 "Октябрьская", в т.ч. ПИР, МО, Химкинский р-н, д. Подолино, ул. Заречная, д. 55, по адресу: МО, Химкинский р-н, д. Подолино, ул. Заречная, д. 55</t>
  </si>
  <si>
    <t xml:space="preserve">         Заказчиком проектно-сметной документации по объекту: «Строительство ВЛИ-0,38 кВ от ВЛИ-0,38 кВ от ТП-10/0,4кВ № 1330, ПС №35 "Октябрьская", в т.ч. ПИР, МО, Химкинский р-н, д. Подолино, ул. Заречная, д. 55, по адресу: МО, Химкинский р-н, д. Подолино, ул. Заречная, д. 55» является ПАО «Россети Московский регион» филиал «Северные электрические сети».</t>
  </si>
  <si>
    <t>Составлен(а) в текущем уровне цен на II квартал 2025 года</t>
  </si>
  <si>
    <t>Данные в ФГИС ЦС отсутсвуют</t>
  </si>
  <si>
    <t>Письмо Минстроя России от 23.05.2025 № 30038-ИФ/09</t>
  </si>
  <si>
    <t>2025.06</t>
  </si>
  <si>
    <t>23,31165 тыс. руб.</t>
  </si>
  <si>
    <t>0,00 тыс. руб.</t>
  </si>
  <si>
    <t>0,65667 тыс. руб.</t>
  </si>
  <si>
    <t>12,01492 тыс. руб.</t>
  </si>
  <si>
    <t>5,58166 тыс. руб.</t>
  </si>
  <si>
    <t>41,56489 тыс. руб.</t>
  </si>
  <si>
    <t>8,31298 тыс. руб.</t>
  </si>
  <si>
    <t>49,87787 тыс. руб.</t>
  </si>
  <si>
    <t>86,54 тыс. руб.</t>
  </si>
  <si>
    <t>10,99 тыс. руб.</t>
  </si>
  <si>
    <t>10,15 тыс. руб.</t>
  </si>
  <si>
    <t>49,2 тыс. руб.</t>
  </si>
  <si>
    <t>156,91 тыс. руб.</t>
  </si>
  <si>
    <t>34,52 тыс. руб.</t>
  </si>
  <si>
    <t>191,43 тыс. руб.</t>
  </si>
  <si>
    <t xml:space="preserve">         Кроме того, в сводном сметном расчете учтен резерв средств на возмещение расходов по оплате непредвиденных работ и затрат в размере 1,55 тыс. руб.</t>
  </si>
  <si>
    <t xml:space="preserve">          Общая стоимость по сводному сметному расчету в текущем уровне цен: всего – 128,12 тыс. руб., c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</si>
</sst>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-* #,##0.00\ _₽_-;\-* #,##0.00\ _₽_-;_-* &quot;-&quot;??\ _₽_-;_-@_-"/>
    <numFmt numFmtId="164" formatCode="0.0000"/>
    <numFmt numFmtId="165" formatCode="#,##0.00;[Red]\-\ #,##0.00"/>
    <numFmt numFmtId="166" formatCode="#,##0.00#####;[Red]\-\ #,##0.00#####"/>
    <numFmt numFmtId="167" formatCode="* #,##0.00;* \-#,##0.00;* &quot;-&quot;??;@"/>
  </numFmts>
  <fonts count="42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rgb="FF000000"/>
      <name val="Arial Cyr"/>
      <charset val="204"/>
    </font>
    <font>
      <b/>
      <sz val="1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i/>
      <sz val="10"/>
      <color rgb="FF000000"/>
      <name val="Arial"/>
      <family val="2"/>
      <charset val="204"/>
    </font>
    <font>
      <i/>
      <sz val="9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b/>
      <sz val="13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1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16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3"/>
      <name val="Times New Roman"/>
      <family val="1"/>
      <charset val="204"/>
    </font>
    <font>
      <sz val="12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i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6"/>
      <color rgb="FFFF0000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/>
      <bottom style="thin">
        <color indexed="64"/>
      </bottom>
      <diagonal/>
    </border>
    <border>
      <left style="thin">
        <color indexed="64"/>
      </left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indexed="64"/>
      </right>
      <top style="thin">
        <color indexed="64"/>
      </top>
      <bottom/>
      <diagonal/>
    </border>
    <border>
      <left/>
      <right style="thin">
        <color auto="1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7">
    <xf numFmtId="0" fontId="0" fillId="0" borderId="0"/>
    <xf numFmtId="0" fontId="24" fillId="0" borderId="0"/>
    <xf numFmtId="0" fontId="5" fillId="0" borderId="0"/>
    <xf numFmtId="0" fontId="5" fillId="0" borderId="0"/>
    <xf numFmtId="0" fontId="5" fillId="0" borderId="0"/>
    <xf numFmtId="167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</cellStyleXfs>
  <cellXfs count="252">
    <xf numFmtId="0" fontId="0" fillId="0" borderId="0" xfId="0"/>
    <xf numFmtId="0" fontId="6" fillId="0" borderId="0" xfId="0" applyFont="1"/>
    <xf numFmtId="0" fontId="7" fillId="0" borderId="0" xfId="0" applyNumberFormat="1" applyFont="1" applyAlignment="1"/>
    <xf numFmtId="0" fontId="7" fillId="0" borderId="0" xfId="0" applyNumberFormat="1" applyFont="1" applyAlignment="1">
      <alignment vertical="top" wrapText="1"/>
    </xf>
    <xf numFmtId="0" fontId="7" fillId="0" borderId="2" xfId="0" applyNumberFormat="1" applyFont="1" applyBorder="1" applyAlignment="1">
      <alignment vertical="top"/>
    </xf>
    <xf numFmtId="0" fontId="7" fillId="0" borderId="0" xfId="0" applyNumberFormat="1" applyFont="1" applyAlignment="1">
      <alignment horizontal="left"/>
    </xf>
    <xf numFmtId="0" fontId="7" fillId="0" borderId="2" xfId="0" applyNumberFormat="1" applyFont="1" applyBorder="1" applyAlignment="1">
      <alignment horizontal="left" vertical="top" wrapText="1"/>
    </xf>
    <xf numFmtId="0" fontId="8" fillId="0" borderId="0" xfId="0" applyNumberFormat="1" applyFont="1" applyAlignment="1"/>
    <xf numFmtId="0" fontId="8" fillId="0" borderId="2" xfId="0" applyNumberFormat="1" applyFont="1" applyBorder="1" applyAlignment="1"/>
    <xf numFmtId="0" fontId="14" fillId="0" borderId="0" xfId="0" applyNumberFormat="1" applyFont="1" applyAlignment="1"/>
    <xf numFmtId="0" fontId="14" fillId="0" borderId="0" xfId="0" applyNumberFormat="1" applyFont="1" applyAlignment="1">
      <alignment wrapText="1"/>
    </xf>
    <xf numFmtId="0" fontId="15" fillId="0" borderId="0" xfId="0" applyNumberFormat="1" applyFont="1" applyAlignment="1">
      <alignment vertical="center" wrapText="1"/>
    </xf>
    <xf numFmtId="0" fontId="15" fillId="0" borderId="0" xfId="0" applyNumberFormat="1" applyFont="1" applyAlignment="1">
      <alignment horizontal="center" wrapText="1"/>
    </xf>
    <xf numFmtId="0" fontId="7" fillId="0" borderId="0" xfId="0" applyNumberFormat="1" applyFont="1" applyAlignment="1">
      <alignment horizontal="center"/>
    </xf>
    <xf numFmtId="0" fontId="7" fillId="0" borderId="1" xfId="0" applyNumberFormat="1" applyFont="1" applyBorder="1" applyAlignment="1">
      <alignment horizontal="center"/>
    </xf>
    <xf numFmtId="0" fontId="7" fillId="0" borderId="2" xfId="0" applyNumberFormat="1" applyFont="1" applyBorder="1" applyAlignment="1"/>
    <xf numFmtId="0" fontId="7" fillId="0" borderId="0" xfId="0" applyNumberFormat="1" applyFont="1" applyAlignment="1">
      <alignment horizontal="left" wrapText="1"/>
    </xf>
    <xf numFmtId="0" fontId="7" fillId="0" borderId="0" xfId="0" applyNumberFormat="1" applyFont="1" applyAlignment="1">
      <alignment wrapText="1"/>
    </xf>
    <xf numFmtId="0" fontId="10" fillId="0" borderId="0" xfId="0" applyNumberFormat="1" applyFont="1" applyAlignment="1"/>
    <xf numFmtId="14" fontId="14" fillId="0" borderId="0" xfId="0" applyNumberFormat="1" applyFont="1" applyAlignment="1"/>
    <xf numFmtId="0" fontId="12" fillId="0" borderId="0" xfId="0" applyNumberFormat="1" applyFont="1" applyAlignment="1"/>
    <xf numFmtId="164" fontId="7" fillId="0" borderId="0" xfId="0" applyNumberFormat="1" applyFont="1" applyAlignment="1">
      <alignment horizontal="right"/>
    </xf>
    <xf numFmtId="0" fontId="14" fillId="0" borderId="1" xfId="0" applyNumberFormat="1" applyFont="1" applyBorder="1" applyAlignment="1"/>
    <xf numFmtId="0" fontId="14" fillId="0" borderId="0" xfId="0" applyNumberFormat="1" applyFont="1" applyAlignment="1">
      <alignment horizontal="center"/>
    </xf>
    <xf numFmtId="0" fontId="18" fillId="0" borderId="0" xfId="0" quotePrefix="1" applyFont="1" applyAlignment="1">
      <alignment horizontal="left" vertical="top" wrapText="1"/>
    </xf>
    <xf numFmtId="0" fontId="18" fillId="0" borderId="0" xfId="0" applyFont="1" applyAlignment="1">
      <alignment horizontal="left" vertical="top"/>
    </xf>
    <xf numFmtId="0" fontId="19" fillId="0" borderId="0" xfId="0" applyFont="1" applyAlignment="1">
      <alignment horizontal="right" vertical="top" wrapText="1"/>
    </xf>
    <xf numFmtId="0" fontId="18" fillId="0" borderId="0" xfId="0" applyFont="1" applyAlignment="1">
      <alignment horizontal="right" vertical="top"/>
    </xf>
    <xf numFmtId="165" fontId="18" fillId="0" borderId="0" xfId="0" applyNumberFormat="1" applyFont="1" applyAlignment="1">
      <alignment horizontal="right" vertical="top"/>
    </xf>
    <xf numFmtId="166" fontId="18" fillId="0" borderId="0" xfId="0" applyNumberFormat="1" applyFont="1" applyAlignment="1">
      <alignment horizontal="right" vertical="top"/>
    </xf>
    <xf numFmtId="165" fontId="20" fillId="0" borderId="0" xfId="0" applyNumberFormat="1" applyFont="1" applyAlignment="1">
      <alignment horizontal="right" vertical="top"/>
    </xf>
    <xf numFmtId="0" fontId="18" fillId="0" borderId="1" xfId="0" applyFont="1" applyBorder="1" applyAlignment="1">
      <alignment horizontal="left" vertical="top" wrapText="1"/>
    </xf>
    <xf numFmtId="0" fontId="19" fillId="0" borderId="1" xfId="0" applyFont="1" applyBorder="1" applyAlignment="1">
      <alignment horizontal="right" vertical="top" wrapText="1"/>
    </xf>
    <xf numFmtId="0" fontId="18" fillId="0" borderId="1" xfId="0" applyFont="1" applyBorder="1" applyAlignment="1">
      <alignment horizontal="right" vertical="top"/>
    </xf>
    <xf numFmtId="165" fontId="18" fillId="0" borderId="1" xfId="0" applyNumberFormat="1" applyFont="1" applyBorder="1" applyAlignment="1">
      <alignment horizontal="right" vertical="top"/>
    </xf>
    <xf numFmtId="0" fontId="18" fillId="0" borderId="1" xfId="0" applyFont="1" applyBorder="1" applyAlignment="1">
      <alignment horizontal="right" vertical="top" wrapText="1"/>
    </xf>
    <xf numFmtId="165" fontId="0" fillId="0" borderId="0" xfId="0" applyNumberFormat="1"/>
    <xf numFmtId="0" fontId="18" fillId="0" borderId="0" xfId="0" applyFont="1" applyAlignment="1">
      <alignment vertical="top"/>
    </xf>
    <xf numFmtId="0" fontId="0" fillId="0" borderId="1" xfId="0" applyBorder="1"/>
    <xf numFmtId="0" fontId="18" fillId="0" borderId="1" xfId="0" quotePrefix="1" applyFont="1" applyBorder="1" applyAlignment="1">
      <alignment horizontal="left" vertical="top" wrapText="1"/>
    </xf>
    <xf numFmtId="0" fontId="20" fillId="0" borderId="0" xfId="0" applyFont="1" applyAlignment="1">
      <alignment vertical="top"/>
    </xf>
    <xf numFmtId="0" fontId="9" fillId="0" borderId="0" xfId="0" applyFont="1" applyAlignment="1">
      <alignment horizontal="left" vertical="top" wrapText="1"/>
    </xf>
    <xf numFmtId="0" fontId="20" fillId="0" borderId="0" xfId="0" applyFont="1" applyAlignment="1">
      <alignment horizontal="right" vertical="top"/>
    </xf>
    <xf numFmtId="0" fontId="20" fillId="0" borderId="2" xfId="0" applyFont="1" applyBorder="1" applyAlignment="1">
      <alignment vertical="top"/>
    </xf>
    <xf numFmtId="0" fontId="9" fillId="0" borderId="2" xfId="0" applyFont="1" applyBorder="1" applyAlignment="1">
      <alignment horizontal="left" vertical="top" wrapText="1"/>
    </xf>
    <xf numFmtId="0" fontId="20" fillId="0" borderId="2" xfId="0" applyFont="1" applyBorder="1" applyAlignment="1">
      <alignment horizontal="right" vertical="top"/>
    </xf>
    <xf numFmtId="165" fontId="7" fillId="0" borderId="0" xfId="0" applyNumberFormat="1" applyFont="1" applyAlignment="1"/>
    <xf numFmtId="165" fontId="8" fillId="0" borderId="0" xfId="0" applyNumberFormat="1" applyFont="1" applyAlignment="1"/>
    <xf numFmtId="166" fontId="8" fillId="0" borderId="0" xfId="0" applyNumberFormat="1" applyFont="1" applyAlignment="1"/>
    <xf numFmtId="0" fontId="8" fillId="0" borderId="0" xfId="0" applyNumberFormat="1" applyFont="1" applyAlignment="1">
      <alignment horizontal="right"/>
    </xf>
    <xf numFmtId="0" fontId="7" fillId="0" borderId="0" xfId="0" applyNumberFormat="1" applyFont="1" applyAlignment="1">
      <alignment horizontal="right" vertical="center"/>
    </xf>
    <xf numFmtId="0" fontId="14" fillId="0" borderId="0" xfId="0" applyNumberFormat="1" applyFont="1" applyAlignment="1">
      <alignment horizontal="left"/>
    </xf>
    <xf numFmtId="0" fontId="14" fillId="0" borderId="1" xfId="0" applyNumberFormat="1" applyFont="1" applyBorder="1" applyAlignment="1">
      <alignment horizontal="left"/>
    </xf>
    <xf numFmtId="0" fontId="14" fillId="0" borderId="0" xfId="0" applyNumberFormat="1" applyFont="1" applyAlignment="1">
      <alignment horizontal="right"/>
    </xf>
    <xf numFmtId="0" fontId="11" fillId="0" borderId="0" xfId="0" applyNumberFormat="1" applyFont="1" applyAlignment="1">
      <alignment horizontal="center" vertical="top" wrapText="1"/>
    </xf>
    <xf numFmtId="0" fontId="7" fillId="0" borderId="0" xfId="0" applyNumberFormat="1" applyFont="1" applyAlignment="1">
      <alignment horizontal="right" vertical="top"/>
    </xf>
    <xf numFmtId="0" fontId="7" fillId="0" borderId="1" xfId="0" applyNumberFormat="1" applyFont="1" applyBorder="1" applyAlignment="1"/>
    <xf numFmtId="0" fontId="14" fillId="0" borderId="0" xfId="0" applyNumberFormat="1" applyFont="1" applyAlignment="1">
      <alignment horizontal="right" vertical="center"/>
    </xf>
    <xf numFmtId="0" fontId="7" fillId="0" borderId="0" xfId="0" applyNumberFormat="1" applyFont="1" applyAlignment="1">
      <alignment vertical="center"/>
    </xf>
    <xf numFmtId="0" fontId="14" fillId="0" borderId="0" xfId="0" applyNumberFormat="1" applyFont="1" applyAlignment="1">
      <alignment horizontal="right" vertical="center" wrapText="1"/>
    </xf>
    <xf numFmtId="0" fontId="0" fillId="0" borderId="0" xfId="0"/>
    <xf numFmtId="0" fontId="24" fillId="0" borderId="0" xfId="1"/>
    <xf numFmtId="0" fontId="9" fillId="0" borderId="0" xfId="2" applyFont="1"/>
    <xf numFmtId="0" fontId="25" fillId="0" borderId="0" xfId="2" applyFont="1"/>
    <xf numFmtId="0" fontId="9" fillId="0" borderId="1" xfId="2" applyFont="1" applyBorder="1"/>
    <xf numFmtId="49" fontId="25" fillId="0" borderId="0" xfId="2" applyNumberFormat="1" applyFont="1"/>
    <xf numFmtId="0" fontId="26" fillId="0" borderId="0" xfId="3" applyFont="1" applyAlignment="1">
      <alignment horizontal="left" wrapText="1"/>
    </xf>
    <xf numFmtId="0" fontId="5" fillId="0" borderId="0" xfId="2" applyAlignment="1">
      <alignment horizontal="justify"/>
    </xf>
    <xf numFmtId="0" fontId="5" fillId="0" borderId="0" xfId="3"/>
    <xf numFmtId="0" fontId="0" fillId="0" borderId="0" xfId="0"/>
    <xf numFmtId="0" fontId="0" fillId="0" borderId="0" xfId="0"/>
    <xf numFmtId="0" fontId="5" fillId="0" borderId="0" xfId="4"/>
    <xf numFmtId="0" fontId="5" fillId="0" borderId="0" xfId="4" applyAlignment="1">
      <alignment horizontal="center" vertical="center"/>
    </xf>
    <xf numFmtId="49" fontId="5" fillId="0" borderId="0" xfId="4" applyNumberFormat="1" applyAlignment="1">
      <alignment horizontal="center" vertical="center"/>
    </xf>
    <xf numFmtId="43" fontId="5" fillId="0" borderId="0" xfId="4" applyNumberFormat="1" applyAlignment="1">
      <alignment horizontal="center" vertical="center"/>
    </xf>
    <xf numFmtId="49" fontId="5" fillId="0" borderId="0" xfId="4" applyNumberFormat="1" applyAlignment="1">
      <alignment horizontal="center"/>
    </xf>
    <xf numFmtId="0" fontId="29" fillId="0" borderId="0" xfId="4" applyFont="1"/>
    <xf numFmtId="0" fontId="29" fillId="0" borderId="1" xfId="4" applyFont="1" applyBorder="1"/>
    <xf numFmtId="0" fontId="5" fillId="0" borderId="0" xfId="4" applyAlignment="1">
      <alignment horizontal="center"/>
    </xf>
    <xf numFmtId="43" fontId="5" fillId="0" borderId="0" xfId="4" applyNumberFormat="1"/>
    <xf numFmtId="167" fontId="4" fillId="0" borderId="6" xfId="5" applyFont="1" applyFill="1" applyBorder="1" applyAlignment="1">
      <alignment horizontal="center" vertical="center"/>
    </xf>
    <xf numFmtId="167" fontId="30" fillId="0" borderId="6" xfId="5" applyFont="1" applyFill="1" applyBorder="1" applyAlignment="1">
      <alignment horizontal="center" vertical="center"/>
    </xf>
    <xf numFmtId="0" fontId="4" fillId="0" borderId="6" xfId="4" applyFont="1" applyBorder="1" applyAlignment="1">
      <alignment vertical="center" wrapText="1"/>
    </xf>
    <xf numFmtId="49" fontId="4" fillId="0" borderId="6" xfId="4" applyNumberFormat="1" applyFont="1" applyBorder="1" applyAlignment="1">
      <alignment vertical="center"/>
    </xf>
    <xf numFmtId="0" fontId="4" fillId="0" borderId="6" xfId="4" applyFont="1" applyBorder="1" applyAlignment="1">
      <alignment vertical="center"/>
    </xf>
    <xf numFmtId="167" fontId="31" fillId="0" borderId="6" xfId="5" applyFont="1" applyFill="1" applyBorder="1" applyAlignment="1">
      <alignment horizontal="center" vertical="center"/>
    </xf>
    <xf numFmtId="167" fontId="2" fillId="0" borderId="6" xfId="5" applyFont="1" applyFill="1" applyBorder="1" applyAlignment="1">
      <alignment horizontal="center" vertical="center"/>
    </xf>
    <xf numFmtId="0" fontId="2" fillId="0" borderId="6" xfId="4" applyFont="1" applyBorder="1" applyAlignment="1">
      <alignment vertical="center" wrapText="1"/>
    </xf>
    <xf numFmtId="49" fontId="2" fillId="0" borderId="6" xfId="4" applyNumberFormat="1" applyFont="1" applyBorder="1" applyAlignment="1">
      <alignment horizontal="center" vertical="center" wrapText="1"/>
    </xf>
    <xf numFmtId="0" fontId="32" fillId="0" borderId="6" xfId="4" applyFont="1" applyBorder="1" applyAlignment="1">
      <alignment horizontal="center" vertical="center"/>
    </xf>
    <xf numFmtId="43" fontId="9" fillId="0" borderId="0" xfId="6" applyFont="1"/>
    <xf numFmtId="167" fontId="32" fillId="0" borderId="6" xfId="4" applyNumberFormat="1" applyFont="1" applyBorder="1" applyAlignment="1">
      <alignment vertical="center"/>
    </xf>
    <xf numFmtId="0" fontId="32" fillId="0" borderId="6" xfId="4" applyFont="1" applyBorder="1" applyAlignment="1">
      <alignment vertical="center"/>
    </xf>
    <xf numFmtId="0" fontId="32" fillId="0" borderId="6" xfId="4" applyFont="1" applyBorder="1" applyAlignment="1">
      <alignment horizontal="left" vertical="center" wrapText="1"/>
    </xf>
    <xf numFmtId="49" fontId="32" fillId="0" borderId="6" xfId="4" applyNumberFormat="1" applyFont="1" applyBorder="1" applyAlignment="1">
      <alignment horizontal="center" vertical="center" wrapText="1"/>
    </xf>
    <xf numFmtId="0" fontId="30" fillId="0" borderId="8" xfId="4" applyFont="1" applyBorder="1" applyAlignment="1">
      <alignment vertical="center"/>
    </xf>
    <xf numFmtId="167" fontId="32" fillId="0" borderId="6" xfId="5" applyFont="1" applyFill="1" applyBorder="1" applyAlignment="1">
      <alignment horizontal="center" vertical="center"/>
    </xf>
    <xf numFmtId="0" fontId="32" fillId="0" borderId="8" xfId="4" applyFont="1" applyBorder="1" applyAlignment="1">
      <alignment horizontal="center" vertical="center"/>
    </xf>
    <xf numFmtId="0" fontId="2" fillId="0" borderId="6" xfId="4" applyFont="1" applyBorder="1" applyAlignment="1">
      <alignment horizontal="justify" vertical="center"/>
    </xf>
    <xf numFmtId="0" fontId="2" fillId="0" borderId="6" xfId="4" applyFont="1" applyBorder="1" applyAlignment="1">
      <alignment horizontal="center" vertical="center"/>
    </xf>
    <xf numFmtId="0" fontId="32" fillId="0" borderId="10" xfId="4" applyFont="1" applyBorder="1" applyAlignment="1">
      <alignment horizontal="left" vertical="center" wrapText="1"/>
    </xf>
    <xf numFmtId="0" fontId="32" fillId="0" borderId="6" xfId="7" applyFont="1" applyBorder="1" applyAlignment="1">
      <alignment horizontal="left" vertical="center" wrapText="1"/>
    </xf>
    <xf numFmtId="49" fontId="32" fillId="0" borderId="6" xfId="7" applyNumberFormat="1" applyFont="1" applyBorder="1" applyAlignment="1">
      <alignment horizontal="center" vertical="center" wrapText="1"/>
    </xf>
    <xf numFmtId="0" fontId="32" fillId="0" borderId="5" xfId="4" applyFont="1" applyBorder="1" applyAlignment="1">
      <alignment horizontal="center" vertical="center"/>
    </xf>
    <xf numFmtId="0" fontId="30" fillId="0" borderId="6" xfId="4" applyFont="1" applyBorder="1" applyAlignment="1">
      <alignment horizontal="right" vertical="center"/>
    </xf>
    <xf numFmtId="0" fontId="2" fillId="0" borderId="6" xfId="8" applyFont="1" applyBorder="1" applyAlignment="1">
      <alignment horizontal="left" vertical="center" wrapText="1"/>
    </xf>
    <xf numFmtId="0" fontId="2" fillId="0" borderId="6" xfId="8" applyFont="1" applyBorder="1" applyAlignment="1">
      <alignment horizontal="center" vertical="center" wrapText="1"/>
    </xf>
    <xf numFmtId="167" fontId="30" fillId="0" borderId="5" xfId="5" applyFont="1" applyFill="1" applyBorder="1" applyAlignment="1">
      <alignment horizontal="center" vertical="center"/>
    </xf>
    <xf numFmtId="167" fontId="30" fillId="0" borderId="9" xfId="5" applyFont="1" applyFill="1" applyBorder="1" applyAlignment="1">
      <alignment horizontal="center" vertical="center"/>
    </xf>
    <xf numFmtId="0" fontId="30" fillId="0" borderId="8" xfId="4" applyFont="1" applyBorder="1" applyAlignment="1">
      <alignment horizontal="right" vertical="center"/>
    </xf>
    <xf numFmtId="49" fontId="32" fillId="0" borderId="6" xfId="4" applyNumberFormat="1" applyFont="1" applyBorder="1" applyAlignment="1">
      <alignment horizontal="center" vertical="center"/>
    </xf>
    <xf numFmtId="0" fontId="30" fillId="0" borderId="8" xfId="4" applyFont="1" applyBorder="1" applyAlignment="1">
      <alignment vertical="center" wrapText="1"/>
    </xf>
    <xf numFmtId="167" fontId="5" fillId="0" borderId="0" xfId="4" applyNumberFormat="1"/>
    <xf numFmtId="0" fontId="4" fillId="0" borderId="6" xfId="4" applyFont="1" applyBorder="1" applyAlignment="1">
      <alignment horizontal="center" vertical="center"/>
    </xf>
    <xf numFmtId="0" fontId="4" fillId="0" borderId="6" xfId="4" applyFont="1" applyBorder="1" applyAlignment="1">
      <alignment horizontal="center" vertical="center" wrapText="1"/>
    </xf>
    <xf numFmtId="49" fontId="4" fillId="0" borderId="6" xfId="4" applyNumberFormat="1" applyFont="1" applyBorder="1" applyAlignment="1">
      <alignment horizontal="center" vertical="center" wrapText="1"/>
    </xf>
    <xf numFmtId="14" fontId="33" fillId="0" borderId="0" xfId="4" applyNumberFormat="1" applyFont="1" applyAlignment="1">
      <alignment horizontal="center"/>
    </xf>
    <xf numFmtId="0" fontId="34" fillId="0" borderId="0" xfId="4" applyFont="1" applyAlignment="1">
      <alignment horizontal="center"/>
    </xf>
    <xf numFmtId="0" fontId="35" fillId="0" borderId="0" xfId="4" applyFont="1" applyAlignment="1">
      <alignment horizontal="center"/>
    </xf>
    <xf numFmtId="49" fontId="33" fillId="0" borderId="0" xfId="4" applyNumberFormat="1" applyFont="1" applyAlignment="1">
      <alignment horizontal="center"/>
    </xf>
    <xf numFmtId="0" fontId="4" fillId="0" borderId="0" xfId="4" applyFont="1" applyAlignment="1">
      <alignment horizontal="left" vertical="center"/>
    </xf>
    <xf numFmtId="49" fontId="36" fillId="0" borderId="0" xfId="4" applyNumberFormat="1" applyFont="1"/>
    <xf numFmtId="0" fontId="33" fillId="0" borderId="0" xfId="4" applyFont="1"/>
    <xf numFmtId="49" fontId="34" fillId="0" borderId="0" xfId="4" applyNumberFormat="1" applyFont="1" applyAlignment="1">
      <alignment horizontal="center"/>
    </xf>
    <xf numFmtId="0" fontId="36" fillId="0" borderId="0" xfId="4" applyFont="1"/>
    <xf numFmtId="0" fontId="38" fillId="0" borderId="0" xfId="4" applyFont="1" applyAlignment="1">
      <alignment vertical="top" wrapText="1"/>
    </xf>
    <xf numFmtId="0" fontId="38" fillId="0" borderId="0" xfId="4" applyFont="1" applyAlignment="1">
      <alignment wrapText="1"/>
    </xf>
    <xf numFmtId="0" fontId="38" fillId="0" borderId="0" xfId="4" applyFont="1" applyAlignment="1">
      <alignment horizontal="center"/>
    </xf>
    <xf numFmtId="49" fontId="38" fillId="0" borderId="0" xfId="4" applyNumberFormat="1" applyFont="1" applyAlignment="1">
      <alignment horizontal="center"/>
    </xf>
    <xf numFmtId="0" fontId="38" fillId="0" borderId="0" xfId="4" applyFont="1"/>
    <xf numFmtId="0" fontId="39" fillId="0" borderId="0" xfId="4" applyFont="1"/>
    <xf numFmtId="0" fontId="0" fillId="0" borderId="0" xfId="0"/>
    <xf numFmtId="167" fontId="30" fillId="0" borderId="6" xfId="5" applyFont="1" applyFill="1" applyBorder="1" applyAlignment="1">
      <alignment horizontal="center" vertical="center"/>
    </xf>
    <xf numFmtId="167" fontId="31" fillId="0" borderId="6" xfId="5" applyFont="1" applyFill="1" applyBorder="1" applyAlignment="1">
      <alignment horizontal="center" vertical="center"/>
    </xf>
    <xf numFmtId="167" fontId="2" fillId="0" borderId="6" xfId="5" applyFont="1" applyFill="1" applyBorder="1" applyAlignment="1">
      <alignment horizontal="center" vertical="center"/>
    </xf>
    <xf numFmtId="167" fontId="32" fillId="0" borderId="6" xfId="4" applyNumberFormat="1" applyFont="1" applyBorder="1" applyAlignment="1">
      <alignment vertical="center"/>
    </xf>
    <xf numFmtId="167" fontId="32" fillId="0" borderId="6" xfId="5" applyFont="1" applyFill="1" applyBorder="1" applyAlignment="1">
      <alignment horizontal="center" vertical="center"/>
    </xf>
    <xf numFmtId="0" fontId="3" fillId="0" borderId="0" xfId="0" applyFont="1" applyAlignment="1">
      <alignment horizontal="left" vertical="top" wrapText="1"/>
    </xf>
    <xf numFmtId="0" fontId="3" fillId="0" borderId="1" xfId="0" applyFont="1" applyBorder="1" applyAlignment="1">
      <alignment vertical="top" wrapText="1"/>
    </xf>
    <xf numFmtId="0" fontId="3" fillId="0" borderId="0" xfId="0" applyFont="1" applyAlignment="1">
      <alignment vertical="top" wrapText="1"/>
    </xf>
    <xf numFmtId="0" fontId="1" fillId="0" borderId="6" xfId="4" applyFont="1" applyBorder="1" applyAlignment="1">
      <alignment horizontal="justify" vertical="center"/>
    </xf>
    <xf numFmtId="49" fontId="1" fillId="0" borderId="12" xfId="7" applyNumberFormat="1" applyFont="1" applyBorder="1" applyAlignment="1">
      <alignment horizontal="center" vertical="center" wrapText="1"/>
    </xf>
    <xf numFmtId="0" fontId="32" fillId="0" borderId="10" xfId="7" applyFont="1" applyBorder="1" applyAlignment="1">
      <alignment horizontal="left" vertical="center" wrapText="1"/>
    </xf>
    <xf numFmtId="167" fontId="32" fillId="0" borderId="12" xfId="5" applyFont="1" applyFill="1" applyBorder="1" applyAlignment="1">
      <alignment horizontal="center" vertical="center"/>
    </xf>
    <xf numFmtId="167" fontId="2" fillId="0" borderId="12" xfId="5" applyFont="1" applyFill="1" applyBorder="1" applyAlignment="1">
      <alignment horizontal="center" vertical="center"/>
    </xf>
    <xf numFmtId="0" fontId="1" fillId="0" borderId="10" xfId="4" applyFont="1" applyBorder="1" applyAlignment="1">
      <alignment horizontal="justify" vertical="center"/>
    </xf>
    <xf numFmtId="0" fontId="29" fillId="0" borderId="0" xfId="4" applyFont="1" applyAlignment="1"/>
    <xf numFmtId="0" fontId="7" fillId="0" borderId="0" xfId="0" applyNumberFormat="1" applyFont="1" applyAlignment="1">
      <alignment horizontal="left" vertical="top" wrapText="1"/>
    </xf>
    <xf numFmtId="0" fontId="7" fillId="0" borderId="1" xfId="0" applyNumberFormat="1" applyFont="1" applyBorder="1" applyAlignment="1">
      <alignment horizontal="left" vertical="top" wrapText="1"/>
    </xf>
    <xf numFmtId="165" fontId="7" fillId="0" borderId="0" xfId="0" applyNumberFormat="1" applyFont="1" applyAlignment="1">
      <alignment horizontal="right"/>
    </xf>
    <xf numFmtId="0" fontId="7" fillId="0" borderId="0" xfId="0" applyNumberFormat="1" applyFont="1" applyAlignment="1">
      <alignment horizontal="right"/>
    </xf>
    <xf numFmtId="165" fontId="20" fillId="0" borderId="2" xfId="0" applyNumberFormat="1" applyFont="1" applyBorder="1" applyAlignment="1">
      <alignment horizontal="right" vertical="top"/>
    </xf>
    <xf numFmtId="0" fontId="18" fillId="0" borderId="0" xfId="0" applyFont="1" applyAlignment="1">
      <alignment horizontal="left" vertical="top" wrapText="1"/>
    </xf>
    <xf numFmtId="0" fontId="20" fillId="0" borderId="0" xfId="0" applyFont="1" applyAlignment="1">
      <alignment horizontal="left" vertical="top" wrapText="1"/>
    </xf>
    <xf numFmtId="0" fontId="18" fillId="0" borderId="0" xfId="0" applyFont="1" applyAlignment="1">
      <alignment horizontal="right" vertical="top" wrapText="1"/>
    </xf>
    <xf numFmtId="0" fontId="14" fillId="0" borderId="13" xfId="0" applyNumberFormat="1" applyFont="1" applyBorder="1" applyAlignment="1">
      <alignment horizontal="center"/>
    </xf>
    <xf numFmtId="0" fontId="7" fillId="0" borderId="13" xfId="0" applyNumberFormat="1" applyFont="1" applyBorder="1" applyAlignment="1">
      <alignment horizontal="center"/>
    </xf>
    <xf numFmtId="0" fontId="7" fillId="0" borderId="13" xfId="0" applyNumberFormat="1" applyFont="1" applyBorder="1" applyAlignment="1">
      <alignment horizontal="center" vertical="center" wrapText="1"/>
    </xf>
    <xf numFmtId="0" fontId="3" fillId="0" borderId="13" xfId="0" applyNumberFormat="1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top" wrapText="1"/>
    </xf>
    <xf numFmtId="0" fontId="18" fillId="0" borderId="13" xfId="0" applyFont="1" applyBorder="1" applyAlignment="1">
      <alignment horizontal="left" vertical="top" wrapText="1"/>
    </xf>
    <xf numFmtId="165" fontId="18" fillId="0" borderId="13" xfId="0" applyNumberFormat="1" applyFont="1" applyBorder="1" applyAlignment="1">
      <alignment horizontal="right" vertical="top" wrapText="1"/>
    </xf>
    <xf numFmtId="0" fontId="18" fillId="0" borderId="13" xfId="0" applyFont="1" applyBorder="1" applyAlignment="1">
      <alignment horizontal="right" vertical="top" wrapText="1"/>
    </xf>
    <xf numFmtId="0" fontId="18" fillId="0" borderId="13" xfId="0" quotePrefix="1" applyFont="1" applyBorder="1" applyAlignment="1">
      <alignment horizontal="left" vertical="top" wrapText="1"/>
    </xf>
    <xf numFmtId="0" fontId="20" fillId="0" borderId="13" xfId="0" applyFont="1" applyBorder="1" applyAlignment="1">
      <alignment horizontal="center" vertical="top" wrapText="1"/>
    </xf>
    <xf numFmtId="0" fontId="20" fillId="0" borderId="13" xfId="0" applyFont="1" applyBorder="1" applyAlignment="1">
      <alignment horizontal="left" vertical="top" wrapText="1"/>
    </xf>
    <xf numFmtId="165" fontId="20" fillId="0" borderId="13" xfId="0" applyNumberFormat="1" applyFont="1" applyBorder="1" applyAlignment="1">
      <alignment horizontal="right" vertical="top" wrapText="1"/>
    </xf>
    <xf numFmtId="0" fontId="20" fillId="0" borderId="13" xfId="0" applyFont="1" applyBorder="1" applyAlignment="1">
      <alignment horizontal="right" vertical="top" wrapText="1"/>
    </xf>
    <xf numFmtId="0" fontId="20" fillId="0" borderId="13" xfId="0" quotePrefix="1" applyFont="1" applyBorder="1" applyAlignment="1">
      <alignment horizontal="left" vertical="top" wrapText="1"/>
    </xf>
    <xf numFmtId="0" fontId="14" fillId="0" borderId="13" xfId="0" applyNumberFormat="1" applyFont="1" applyBorder="1" applyAlignment="1">
      <alignment horizontal="center" vertical="center"/>
    </xf>
    <xf numFmtId="167" fontId="30" fillId="0" borderId="4" xfId="5" applyFont="1" applyFill="1" applyBorder="1" applyAlignment="1">
      <alignment horizontal="center" vertical="center"/>
    </xf>
    <xf numFmtId="0" fontId="40" fillId="0" borderId="11" xfId="0" applyFont="1" applyBorder="1" applyAlignment="1">
      <alignment horizontal="right" vertical="center" wrapText="1"/>
    </xf>
    <xf numFmtId="0" fontId="40" fillId="0" borderId="20" xfId="0" applyFont="1" applyBorder="1" applyAlignment="1">
      <alignment horizontal="right" vertical="center" wrapText="1"/>
    </xf>
    <xf numFmtId="0" fontId="41" fillId="0" borderId="20" xfId="0" applyFont="1" applyBorder="1" applyAlignment="1">
      <alignment horizontal="right" vertical="center" wrapText="1"/>
    </xf>
    <xf numFmtId="0" fontId="5" fillId="0" borderId="0" xfId="4" applyFill="1" applyBorder="1" applyAlignment="1">
      <alignment horizontal="center" vertical="center"/>
    </xf>
    <xf numFmtId="0" fontId="5" fillId="0" borderId="0" xfId="4" applyFill="1" applyAlignment="1">
      <alignment horizontal="center" vertical="center"/>
    </xf>
    <xf numFmtId="0" fontId="27" fillId="0" borderId="0" xfId="2" applyFont="1" applyAlignment="1">
      <alignment horizontal="justify" vertical="center"/>
    </xf>
    <xf numFmtId="0" fontId="27" fillId="0" borderId="0" xfId="2" applyFont="1" applyAlignment="1">
      <alignment horizontal="justify" vertical="center" wrapText="1"/>
    </xf>
    <xf numFmtId="0" fontId="26" fillId="0" borderId="0" xfId="3" applyFont="1" applyAlignment="1">
      <alignment horizontal="left" wrapText="1"/>
    </xf>
    <xf numFmtId="0" fontId="28" fillId="0" borderId="0" xfId="2" applyFont="1" applyAlignment="1">
      <alignment horizontal="center"/>
    </xf>
    <xf numFmtId="0" fontId="27" fillId="0" borderId="0" xfId="2" applyFont="1" applyAlignment="1">
      <alignment horizontal="justify" wrapText="1"/>
    </xf>
    <xf numFmtId="0" fontId="27" fillId="0" borderId="0" xfId="2" applyFont="1" applyAlignment="1">
      <alignment horizontal="left"/>
    </xf>
    <xf numFmtId="0" fontId="31" fillId="0" borderId="8" xfId="4" applyFont="1" applyBorder="1" applyAlignment="1">
      <alignment horizontal="right" vertical="center"/>
    </xf>
    <xf numFmtId="0" fontId="31" fillId="0" borderId="9" xfId="4" applyFont="1" applyBorder="1" applyAlignment="1">
      <alignment horizontal="right" vertical="center"/>
    </xf>
    <xf numFmtId="0" fontId="31" fillId="0" borderId="10" xfId="4" applyFont="1" applyBorder="1" applyAlignment="1">
      <alignment horizontal="right" vertical="center"/>
    </xf>
    <xf numFmtId="0" fontId="30" fillId="0" borderId="8" xfId="4" applyFont="1" applyBorder="1" applyAlignment="1">
      <alignment horizontal="right" vertical="center"/>
    </xf>
    <xf numFmtId="0" fontId="30" fillId="0" borderId="9" xfId="4" applyFont="1" applyBorder="1" applyAlignment="1">
      <alignment horizontal="right" vertical="center"/>
    </xf>
    <xf numFmtId="0" fontId="30" fillId="0" borderId="10" xfId="4" applyFont="1" applyBorder="1" applyAlignment="1">
      <alignment horizontal="right" vertical="center"/>
    </xf>
    <xf numFmtId="0" fontId="30" fillId="0" borderId="9" xfId="4" applyFont="1" applyBorder="1" applyAlignment="1">
      <alignment horizontal="left" vertical="center"/>
    </xf>
    <xf numFmtId="0" fontId="34" fillId="0" borderId="0" xfId="4" applyFont="1" applyAlignment="1">
      <alignment horizontal="center"/>
    </xf>
    <xf numFmtId="0" fontId="38" fillId="0" borderId="1" xfId="4" applyFont="1" applyBorder="1" applyAlignment="1">
      <alignment horizontal="center" wrapText="1"/>
    </xf>
    <xf numFmtId="0" fontId="5" fillId="0" borderId="0" xfId="4" applyFont="1" applyAlignment="1">
      <alignment horizontal="center" vertical="top" wrapText="1"/>
    </xf>
    <xf numFmtId="0" fontId="37" fillId="0" borderId="0" xfId="4" applyFont="1" applyAlignment="1">
      <alignment horizontal="center"/>
    </xf>
    <xf numFmtId="0" fontId="4" fillId="0" borderId="6" xfId="4" applyFont="1" applyBorder="1" applyAlignment="1">
      <alignment horizontal="center" vertical="center" wrapText="1"/>
    </xf>
    <xf numFmtId="49" fontId="4" fillId="0" borderId="6" xfId="4" applyNumberFormat="1" applyFont="1" applyBorder="1" applyAlignment="1">
      <alignment horizontal="center" vertical="center" wrapText="1"/>
    </xf>
    <xf numFmtId="0" fontId="30" fillId="0" borderId="9" xfId="4" applyFont="1" applyBorder="1" applyAlignment="1">
      <alignment horizontal="left" vertical="center" wrapText="1"/>
    </xf>
    <xf numFmtId="0" fontId="39" fillId="0" borderId="0" xfId="4" applyFont="1" applyAlignment="1">
      <alignment horizontal="left"/>
    </xf>
    <xf numFmtId="0" fontId="38" fillId="0" borderId="0" xfId="4" applyFont="1" applyAlignment="1">
      <alignment horizontal="left"/>
    </xf>
    <xf numFmtId="0" fontId="38" fillId="0" borderId="0" xfId="4" applyFont="1" applyAlignment="1">
      <alignment horizontal="left" vertical="top" wrapText="1"/>
    </xf>
    <xf numFmtId="0" fontId="38" fillId="0" borderId="0" xfId="4" applyFont="1" applyAlignment="1">
      <alignment horizontal="left" vertical="top"/>
    </xf>
    <xf numFmtId="0" fontId="38" fillId="0" borderId="0" xfId="4" applyFont="1" applyAlignment="1">
      <alignment horizontal="left" wrapText="1"/>
    </xf>
    <xf numFmtId="0" fontId="18" fillId="0" borderId="0" xfId="0" applyFont="1" applyAlignment="1">
      <alignment horizontal="left" vertical="top" wrapText="1"/>
    </xf>
    <xf numFmtId="0" fontId="18" fillId="0" borderId="0" xfId="0" applyFont="1" applyAlignment="1">
      <alignment horizontal="right" vertical="top" wrapText="1"/>
    </xf>
    <xf numFmtId="0" fontId="21" fillId="0" borderId="2" xfId="0" applyNumberFormat="1" applyFont="1" applyBorder="1" applyAlignment="1">
      <alignment horizontal="center"/>
    </xf>
    <xf numFmtId="0" fontId="20" fillId="0" borderId="0" xfId="0" applyFont="1" applyAlignment="1">
      <alignment horizontal="left" vertical="top" wrapText="1"/>
    </xf>
    <xf numFmtId="0" fontId="19" fillId="0" borderId="0" xfId="0" applyFont="1" applyAlignment="1">
      <alignment horizontal="left" vertical="top" wrapText="1"/>
    </xf>
    <xf numFmtId="0" fontId="20" fillId="0" borderId="2" xfId="0" applyFont="1" applyBorder="1" applyAlignment="1">
      <alignment horizontal="left" vertical="top" wrapText="1"/>
    </xf>
    <xf numFmtId="165" fontId="20" fillId="0" borderId="0" xfId="0" applyNumberFormat="1" applyFont="1" applyAlignment="1">
      <alignment horizontal="left" vertical="top"/>
    </xf>
    <xf numFmtId="165" fontId="20" fillId="0" borderId="2" xfId="0" applyNumberFormat="1" applyFont="1" applyBorder="1" applyAlignment="1">
      <alignment horizontal="right" vertical="top"/>
    </xf>
    <xf numFmtId="0" fontId="17" fillId="0" borderId="0" xfId="0" applyFont="1" applyAlignment="1">
      <alignment horizontal="left" vertical="top" wrapText="1"/>
    </xf>
    <xf numFmtId="0" fontId="11" fillId="0" borderId="1" xfId="0" applyNumberFormat="1" applyFont="1" applyBorder="1" applyAlignment="1">
      <alignment horizontal="center" wrapText="1"/>
    </xf>
    <xf numFmtId="0" fontId="13" fillId="0" borderId="2" xfId="0" applyNumberFormat="1" applyFont="1" applyBorder="1" applyAlignment="1">
      <alignment horizontal="center" vertical="top" wrapText="1"/>
    </xf>
    <xf numFmtId="0" fontId="11" fillId="0" borderId="0" xfId="0" applyNumberFormat="1" applyFont="1" applyAlignment="1">
      <alignment horizontal="center" wrapText="1"/>
    </xf>
    <xf numFmtId="0" fontId="16" fillId="0" borderId="1" xfId="0" applyNumberFormat="1" applyFont="1" applyBorder="1" applyAlignment="1">
      <alignment horizontal="center" wrapText="1"/>
    </xf>
    <xf numFmtId="0" fontId="7" fillId="0" borderId="1" xfId="0" applyNumberFormat="1" applyFont="1" applyBorder="1" applyAlignment="1">
      <alignment horizontal="left" wrapText="1"/>
    </xf>
    <xf numFmtId="165" fontId="7" fillId="0" borderId="0" xfId="0" applyNumberFormat="1" applyFont="1" applyAlignment="1">
      <alignment horizontal="right"/>
    </xf>
    <xf numFmtId="0" fontId="7" fillId="0" borderId="0" xfId="0" applyNumberFormat="1" applyFont="1" applyAlignment="1">
      <alignment horizontal="right"/>
    </xf>
    <xf numFmtId="0" fontId="7" fillId="0" borderId="18" xfId="0" applyNumberFormat="1" applyFont="1" applyBorder="1" applyAlignment="1">
      <alignment horizontal="center" vertical="center" wrapText="1"/>
    </xf>
    <xf numFmtId="0" fontId="7" fillId="0" borderId="15" xfId="0" applyNumberFormat="1" applyFont="1" applyBorder="1" applyAlignment="1">
      <alignment horizontal="center" vertical="center" wrapText="1"/>
    </xf>
    <xf numFmtId="0" fontId="7" fillId="0" borderId="14" xfId="0" applyNumberFormat="1" applyFont="1" applyBorder="1" applyAlignment="1">
      <alignment horizontal="center" vertical="center" wrapText="1"/>
    </xf>
    <xf numFmtId="0" fontId="7" fillId="0" borderId="3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7" fillId="0" borderId="19" xfId="0" applyNumberFormat="1" applyFont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center" vertical="center" wrapText="1"/>
    </xf>
    <xf numFmtId="0" fontId="7" fillId="0" borderId="0" xfId="0" applyNumberFormat="1" applyFont="1" applyBorder="1" applyAlignment="1">
      <alignment horizontal="center" vertical="center" wrapText="1"/>
    </xf>
    <xf numFmtId="0" fontId="7" fillId="0" borderId="17" xfId="0" applyNumberFormat="1" applyFont="1" applyBorder="1" applyAlignment="1">
      <alignment horizontal="center" vertical="center" wrapText="1"/>
    </xf>
    <xf numFmtId="0" fontId="7" fillId="0" borderId="7" xfId="0" applyNumberFormat="1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7" fillId="0" borderId="16" xfId="0" applyNumberFormat="1" applyFont="1" applyBorder="1" applyAlignment="1">
      <alignment horizontal="center" vertical="center" wrapText="1"/>
    </xf>
    <xf numFmtId="0" fontId="7" fillId="0" borderId="0" xfId="0" applyNumberFormat="1" applyFont="1" applyAlignment="1">
      <alignment horizontal="left" vertical="top" wrapText="1"/>
    </xf>
    <xf numFmtId="0" fontId="7" fillId="0" borderId="1" xfId="0" applyNumberFormat="1" applyFont="1" applyBorder="1" applyAlignment="1">
      <alignment horizontal="left" vertical="top" wrapText="1"/>
    </xf>
    <xf numFmtId="0" fontId="17" fillId="0" borderId="13" xfId="0" quotePrefix="1" applyFont="1" applyBorder="1" applyAlignment="1">
      <alignment horizontal="left" vertical="top" wrapText="1"/>
    </xf>
    <xf numFmtId="0" fontId="7" fillId="0" borderId="2" xfId="0" applyNumberFormat="1" applyFont="1" applyBorder="1" applyAlignment="1">
      <alignment horizontal="center"/>
    </xf>
    <xf numFmtId="0" fontId="14" fillId="0" borderId="18" xfId="0" applyNumberFormat="1" applyFont="1" applyBorder="1" applyAlignment="1">
      <alignment horizontal="center" vertical="center" wrapText="1"/>
    </xf>
    <xf numFmtId="0" fontId="14" fillId="0" borderId="15" xfId="0" applyNumberFormat="1" applyFont="1" applyBorder="1" applyAlignment="1">
      <alignment horizontal="center" vertical="center" wrapText="1"/>
    </xf>
    <xf numFmtId="0" fontId="14" fillId="0" borderId="13" xfId="0" applyNumberFormat="1" applyFont="1" applyBorder="1" applyAlignment="1">
      <alignment horizontal="center" vertical="center" wrapText="1"/>
    </xf>
    <xf numFmtId="0" fontId="14" fillId="0" borderId="14" xfId="0" applyNumberFormat="1" applyFont="1" applyBorder="1" applyAlignment="1">
      <alignment horizontal="center" vertical="center" wrapText="1"/>
    </xf>
    <xf numFmtId="0" fontId="14" fillId="0" borderId="18" xfId="0" applyNumberFormat="1" applyFont="1" applyBorder="1" applyAlignment="1">
      <alignment horizontal="center" vertical="top" wrapText="1"/>
    </xf>
    <xf numFmtId="0" fontId="14" fillId="0" borderId="15" xfId="0" applyNumberFormat="1" applyFont="1" applyBorder="1" applyAlignment="1">
      <alignment horizontal="center" vertical="top" wrapText="1"/>
    </xf>
    <xf numFmtId="0" fontId="14" fillId="0" borderId="13" xfId="0" applyNumberFormat="1" applyFont="1" applyBorder="1" applyAlignment="1">
      <alignment horizontal="center" vertical="top" wrapText="1"/>
    </xf>
    <xf numFmtId="0" fontId="7" fillId="0" borderId="0" xfId="0" applyNumberFormat="1" applyFont="1" applyAlignment="1">
      <alignment horizontal="center" vertical="top" wrapText="1"/>
    </xf>
    <xf numFmtId="0" fontId="14" fillId="0" borderId="3" xfId="0" applyNumberFormat="1" applyFont="1" applyBorder="1" applyAlignment="1">
      <alignment horizontal="center" vertical="center" wrapText="1"/>
    </xf>
    <xf numFmtId="0" fontId="14" fillId="0" borderId="19" xfId="0" applyNumberFormat="1" applyFont="1" applyBorder="1" applyAlignment="1">
      <alignment horizontal="center" vertical="center" wrapText="1"/>
    </xf>
    <xf numFmtId="0" fontId="14" fillId="0" borderId="4" xfId="0" applyNumberFormat="1" applyFont="1" applyBorder="1" applyAlignment="1">
      <alignment horizontal="center" vertical="center" wrapText="1"/>
    </xf>
    <xf numFmtId="0" fontId="14" fillId="0" borderId="17" xfId="0" applyNumberFormat="1" applyFont="1" applyBorder="1" applyAlignment="1">
      <alignment horizontal="center" vertical="center" wrapText="1"/>
    </xf>
    <xf numFmtId="0" fontId="14" fillId="0" borderId="16" xfId="0" applyNumberFormat="1" applyFont="1" applyBorder="1" applyAlignment="1">
      <alignment horizontal="center" vertical="center" wrapText="1"/>
    </xf>
    <xf numFmtId="0" fontId="14" fillId="0" borderId="2" xfId="0" applyNumberFormat="1" applyFont="1" applyBorder="1" applyAlignment="1">
      <alignment horizontal="center" vertical="center" wrapText="1"/>
    </xf>
    <xf numFmtId="0" fontId="14" fillId="0" borderId="0" xfId="0" applyNumberFormat="1" applyFont="1" applyBorder="1" applyAlignment="1">
      <alignment horizontal="center" vertical="center" wrapText="1"/>
    </xf>
    <xf numFmtId="0" fontId="14" fillId="0" borderId="1" xfId="0" applyNumberFormat="1" applyFont="1" applyBorder="1" applyAlignment="1">
      <alignment horizontal="center" vertical="center" wrapText="1"/>
    </xf>
    <xf numFmtId="0" fontId="22" fillId="0" borderId="0" xfId="0" applyNumberFormat="1" applyFont="1" applyAlignment="1">
      <alignment horizontal="center" vertical="top" wrapText="1"/>
    </xf>
    <xf numFmtId="0" fontId="23" fillId="0" borderId="1" xfId="0" applyNumberFormat="1" applyFont="1" applyBorder="1" applyAlignment="1">
      <alignment horizontal="center" vertical="top" wrapText="1"/>
    </xf>
    <xf numFmtId="0" fontId="12" fillId="0" borderId="2" xfId="0" applyNumberFormat="1" applyFont="1" applyBorder="1" applyAlignment="1">
      <alignment horizontal="center" vertical="top" wrapText="1"/>
    </xf>
  </cellXfs>
  <cellStyles count="17">
    <cellStyle name="Обычный" xfId="0" builtinId="0"/>
    <cellStyle name="Обычный 10" xfId="9"/>
    <cellStyle name="Обычный 103" xfId="13"/>
    <cellStyle name="Обычный 11" xfId="3"/>
    <cellStyle name="Обычный 17 2" xfId="7"/>
    <cellStyle name="Обычный 2" xfId="1"/>
    <cellStyle name="Обычный 2 2" xfId="2"/>
    <cellStyle name="Обычный 2 4" xfId="14"/>
    <cellStyle name="Обычный 20" xfId="4"/>
    <cellStyle name="Обычный 20 2" xfId="8"/>
    <cellStyle name="Обычный 22 5" xfId="15"/>
    <cellStyle name="Обычный 3 2 2" xfId="10"/>
    <cellStyle name="Обычный 7 2 2" xfId="11"/>
    <cellStyle name="Обычный 9 2 3" xfId="12"/>
    <cellStyle name="Обычный 9 2 3 2" xfId="16"/>
    <cellStyle name="Финансовый 2" xfId="6"/>
    <cellStyle name="Финансовый 3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044;&#1054;&#1050;&#1059;&#1052;&#1045;&#1053;&#1058;\&#1042;&#1069;&#1057;\&#1057;&#1084;&#1077;&#1090;&#1072;%20&#1085;&#1072;%20&#1075;&#1077;&#1086;&#1076;&#1077;&#1079;&#1080;&#1102;%20&#1086;&#1073;&#1088;&#1072;&#1079;&#1077;&#1094;%20%20(&#1075;&#1077;&#1082;&#1090;&#1072;&#1088;&#1099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in/Desktop/&#1056;&#1072;&#1073;&#1086;&#1090;&#1099;/&#1056;&#1091;&#1089;&#1101;&#1085;&#1077;&#1088;&#1075;&#1086;/&#1064;&#1072;&#1083;&#1091;&#1085;&#1086;&#1074;/&#1064;&#1072;&#1083;&#1091;&#1085;&#1086;&#1074;&#107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</sheetNames>
    <sheetDataSet>
      <sheetData sheetId="0"/>
      <sheetData sheetId="1"/>
      <sheetData sheetId="2">
        <row r="6">
          <cell r="L6" t="str">
            <v>ВЛИ-0,4кВ</v>
          </cell>
        </row>
        <row r="7">
          <cell r="L7" t="str">
            <v>ВЛЗ-6кВ</v>
          </cell>
        </row>
        <row r="8">
          <cell r="L8" t="str">
            <v>ВЛЗ-10кВ</v>
          </cell>
        </row>
        <row r="9">
          <cell r="L9" t="str">
            <v>ВЛЗ-6кВ и ВЛИ-0,4кВ</v>
          </cell>
        </row>
        <row r="10">
          <cell r="L10" t="str">
            <v>ВЛЗ-10кВ и ВЛИ-0,4кВ</v>
          </cell>
        </row>
        <row r="12">
          <cell r="L12">
            <v>1.5</v>
          </cell>
        </row>
        <row r="13">
          <cell r="L13">
            <v>1.2</v>
          </cell>
        </row>
        <row r="14">
          <cell r="L14">
            <v>1.1000000000000001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-01-01"/>
      <sheetName val="09-01-01"/>
      <sheetName val="Конъюнктурный анализ"/>
      <sheetName val="Source"/>
      <sheetName val="SourceObSm"/>
      <sheetName val="SmtRes"/>
      <sheetName val="EtalonRes"/>
      <sheetName val="SrcPoprs"/>
      <sheetName val="SrcKA"/>
    </sheetNames>
    <sheetDataSet>
      <sheetData sheetId="0"/>
      <sheetData sheetId="1"/>
      <sheetData sheetId="2"/>
      <sheetData sheetId="3">
        <row r="1">
          <cell r="B1" t="str">
            <v>Smeta.RU  (495) 974-1589</v>
          </cell>
        </row>
        <row r="12">
          <cell r="G12" t="str">
            <v>Шалунова</v>
          </cell>
          <cell r="AB12" t="str">
            <v/>
          </cell>
          <cell r="AC12" t="str">
            <v/>
          </cell>
          <cell r="AD12" t="str">
            <v/>
          </cell>
          <cell r="AE12" t="str">
            <v/>
          </cell>
          <cell r="CQ12" t="str">
    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    </cell>
          <cell r="CV12" t="str">
    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07.07.2022 г. № 557/пр;  Приказ Минстроя России от 30.01.2024 г. № 55/пр; Приказ Минстроя России от 23.01.2025 г. № 30/пр; Приказ Минстроя России от 02.09.2021 г. № 636/пр;  Приказ Минстроя России от 26.07.2022 г. № 611/пр; Приказ Минстроя России от 22.04.2022 г. № 317/пр</v>
          </cell>
          <cell r="CZ12" t="str">
            <v/>
          </cell>
          <cell r="DA12" t="str">
            <v/>
          </cell>
        </row>
        <row r="20">
          <cell r="G20" t="str">
            <v>СМР ВЛИ 0,4 кВ</v>
          </cell>
          <cell r="L20" t="str">
            <v>02-01-01</v>
          </cell>
          <cell r="CM20" t="str">
            <v/>
          </cell>
        </row>
        <row r="28">
          <cell r="G28" t="str">
            <v>Развозка конструкций и материалов опор ВЛ 0,38-10 кВ по трассе: одностоечных железобетонных опор</v>
          </cell>
          <cell r="I28">
            <v>1</v>
          </cell>
          <cell r="K28">
            <v>1</v>
          </cell>
          <cell r="U28">
            <v>0.44</v>
          </cell>
          <cell r="V28">
            <v>0.48</v>
          </cell>
          <cell r="X28">
            <v>584.03</v>
          </cell>
          <cell r="Y28">
            <v>340.21</v>
          </cell>
          <cell r="AT28">
            <v>103</v>
          </cell>
          <cell r="AU28">
            <v>60</v>
          </cell>
          <cell r="BZ28">
            <v>103</v>
          </cell>
          <cell r="CA28">
            <v>60</v>
          </cell>
          <cell r="DW28" t="str">
            <v>ШТ</v>
          </cell>
        </row>
        <row r="29">
          <cell r="G29" t="str">
            <v>Развозка конструкций и материалов опор ВЛ 0,38-10 кВ по трассе: материалов оснастки сложных опор</v>
          </cell>
          <cell r="I29">
            <v>1</v>
          </cell>
          <cell r="K29">
            <v>1</v>
          </cell>
          <cell r="U29">
            <v>0.3</v>
          </cell>
          <cell r="V29">
            <v>0.16</v>
          </cell>
          <cell r="X29">
            <v>258.88</v>
          </cell>
          <cell r="Y29">
            <v>150.80000000000001</v>
          </cell>
          <cell r="AT29">
            <v>103</v>
          </cell>
          <cell r="AU29">
            <v>60</v>
          </cell>
          <cell r="BZ29">
            <v>103</v>
          </cell>
          <cell r="CA29">
            <v>60</v>
          </cell>
          <cell r="DW29" t="str">
            <v>ШТ</v>
          </cell>
        </row>
        <row r="30">
          <cell r="G30" t="str">
            <v>Установка железобетонных опор ВЛ 0,38; 6-10 кВ с траверсами без приставок: одностоечных с одним подкосом</v>
          </cell>
          <cell r="I30">
            <v>1</v>
          </cell>
          <cell r="K30">
            <v>1</v>
          </cell>
          <cell r="U30">
            <v>5.98</v>
          </cell>
          <cell r="V30">
            <v>2</v>
          </cell>
          <cell r="X30">
            <v>4832.1099999999997</v>
          </cell>
          <cell r="Y30">
            <v>2814.82</v>
          </cell>
          <cell r="AT30">
            <v>103</v>
          </cell>
          <cell r="AU30">
            <v>60</v>
          </cell>
          <cell r="BZ30">
            <v>103</v>
          </cell>
          <cell r="CA30">
            <v>60</v>
          </cell>
          <cell r="DW30" t="str">
            <v>ШТ</v>
          </cell>
        </row>
        <row r="31">
          <cell r="G31" t="str">
            <v>Подвеска провода СИП-2 напряжением от 0,4 кВ до 1 кВ на опорах, при 32 опорах на км линии: с использованием автогидроподъемника</v>
          </cell>
          <cell r="I31">
            <v>1.4999999999999999E-2</v>
          </cell>
          <cell r="K31">
            <v>1.4999999999999999E-2</v>
          </cell>
          <cell r="U31">
            <v>1.4268000000000001</v>
          </cell>
          <cell r="V31">
            <v>0.37335000000000002</v>
          </cell>
          <cell r="X31">
            <v>1106.22</v>
          </cell>
          <cell r="Y31">
            <v>644.4</v>
          </cell>
          <cell r="AT31">
            <v>103</v>
          </cell>
          <cell r="AU31">
            <v>60</v>
          </cell>
          <cell r="BZ31">
            <v>103</v>
          </cell>
          <cell r="CA31">
            <v>60</v>
          </cell>
          <cell r="DW31" t="str">
            <v>1000 М</v>
          </cell>
        </row>
        <row r="32">
          <cell r="G32" t="str">
            <v>Засыпка вручную траншей, пазух котлованов и ям, группа грунтов: 1</v>
          </cell>
          <cell r="I32">
            <v>1.01E-3</v>
          </cell>
          <cell r="K32">
            <v>1.01E-3</v>
          </cell>
          <cell r="U32">
            <v>8.9385000000000006E-2</v>
          </cell>
          <cell r="X32">
            <v>37.56</v>
          </cell>
          <cell r="Y32">
            <v>16.88</v>
          </cell>
          <cell r="AT32">
            <v>89</v>
          </cell>
          <cell r="AU32">
            <v>40</v>
          </cell>
          <cell r="BZ32">
            <v>89</v>
          </cell>
          <cell r="CA32">
            <v>40</v>
          </cell>
          <cell r="DW32" t="str">
            <v>100 м3</v>
          </cell>
        </row>
        <row r="33">
          <cell r="G33" t="str">
            <v>Уплотнение грунта пневматическими трамбовками, группа грунтов: 1-2</v>
          </cell>
          <cell r="I33">
            <v>1.01E-3</v>
          </cell>
          <cell r="K33">
            <v>1.01E-3</v>
          </cell>
          <cell r="U33">
            <v>1.26553E-2</v>
          </cell>
          <cell r="V33">
            <v>2.6462E-3</v>
          </cell>
          <cell r="X33">
            <v>7.73</v>
          </cell>
          <cell r="Y33">
            <v>3.86</v>
          </cell>
          <cell r="AT33">
            <v>92</v>
          </cell>
          <cell r="AU33">
            <v>46</v>
          </cell>
          <cell r="BZ33">
            <v>92</v>
          </cell>
          <cell r="CA33">
            <v>46</v>
          </cell>
          <cell r="DW33" t="str">
            <v>100 м3</v>
          </cell>
        </row>
        <row r="34">
          <cell r="G34" t="str">
            <v>Монтаж ограничителей перенапряжения нелинейных (ОПН) на линиях электропередачи до 10 кВ: с использованием автогидроподъемника</v>
          </cell>
          <cell r="I34">
            <v>0.1</v>
          </cell>
          <cell r="K34">
            <v>0.1</v>
          </cell>
          <cell r="U34">
            <v>0.74199999999999999</v>
          </cell>
          <cell r="V34">
            <v>0.35499999999999998</v>
          </cell>
          <cell r="X34">
            <v>678.78</v>
          </cell>
          <cell r="Y34">
            <v>395.41</v>
          </cell>
          <cell r="AT34">
            <v>103</v>
          </cell>
          <cell r="AU34">
            <v>60</v>
          </cell>
          <cell r="BZ34">
            <v>103</v>
          </cell>
          <cell r="CA34">
            <v>60</v>
          </cell>
          <cell r="DW34" t="str">
            <v>10 опор</v>
          </cell>
        </row>
        <row r="35">
          <cell r="G35" t="str">
            <v>Окраска огрунтованных бетонных и оштукатуренных поверхностей: эмалью ПФ-133</v>
          </cell>
          <cell r="I35">
            <v>1.4E-2</v>
          </cell>
          <cell r="K35">
            <v>1.4E-2</v>
          </cell>
          <cell r="U35">
            <v>7.5319999999999998E-2</v>
          </cell>
          <cell r="V35">
            <v>2.7999999999999998E-4</v>
          </cell>
          <cell r="X35">
            <v>40.630000000000003</v>
          </cell>
          <cell r="Y35">
            <v>22.04</v>
          </cell>
          <cell r="AT35">
            <v>94</v>
          </cell>
          <cell r="AU35">
            <v>51</v>
          </cell>
          <cell r="BZ35">
            <v>94</v>
          </cell>
          <cell r="CA35">
            <v>51</v>
          </cell>
          <cell r="DW35" t="str">
            <v>100 м2</v>
          </cell>
        </row>
        <row r="59">
          <cell r="F59">
            <v>9.0661602999999999</v>
          </cell>
        </row>
        <row r="60">
          <cell r="F60">
            <v>3.3712762000000001</v>
          </cell>
        </row>
        <row r="71">
          <cell r="G71" t="str">
            <v>Разработка грунта вручную в траншеях глубиной до 2 м без креплений с откосами, группа грунтов: 2</v>
          </cell>
          <cell r="I71">
            <v>1.0499999999999999E-3</v>
          </cell>
          <cell r="K71">
            <v>1.0499999999999999E-3</v>
          </cell>
          <cell r="U71">
            <v>0.16170000000000001</v>
          </cell>
          <cell r="X71">
            <v>70.86</v>
          </cell>
          <cell r="Y71">
            <v>31.85</v>
          </cell>
          <cell r="AT71">
            <v>89</v>
          </cell>
          <cell r="AU71">
            <v>40</v>
          </cell>
          <cell r="BZ71">
            <v>89</v>
          </cell>
          <cell r="CA71">
            <v>40</v>
          </cell>
          <cell r="DW71" t="str">
            <v>100 м3</v>
          </cell>
        </row>
        <row r="72">
          <cell r="G72" t="str">
            <v>Заземлитель вертикальный из угловой стали размером: 50х50х5 мм</v>
          </cell>
          <cell r="I72">
            <v>0.1</v>
          </cell>
          <cell r="K72">
            <v>0.1</v>
          </cell>
          <cell r="U72">
            <v>0.92700000000000005</v>
          </cell>
          <cell r="V72">
            <v>3.4000000000000002E-2</v>
          </cell>
          <cell r="X72">
            <v>555.5</v>
          </cell>
          <cell r="Y72">
            <v>292.07</v>
          </cell>
          <cell r="AT72">
            <v>97</v>
          </cell>
          <cell r="AU72">
            <v>51</v>
          </cell>
          <cell r="BZ72">
            <v>97</v>
          </cell>
          <cell r="CA72">
            <v>51</v>
          </cell>
          <cell r="DW72" t="str">
            <v>10 ШТ</v>
          </cell>
        </row>
        <row r="73">
          <cell r="F73" t="str">
            <v>421/пр_2020_п.75_пп.а</v>
          </cell>
          <cell r="G73" t="str">
            <v>Сметная стоимость вспомогательных ненормируемых материальных ресурсов, не учтенная в сметной норме, 2%</v>
          </cell>
          <cell r="I73">
            <v>2</v>
          </cell>
          <cell r="P73">
            <v>10.97</v>
          </cell>
          <cell r="X73">
            <v>0</v>
          </cell>
          <cell r="Y73">
            <v>0</v>
          </cell>
          <cell r="AT73">
            <v>97</v>
          </cell>
          <cell r="AU73">
            <v>51</v>
          </cell>
          <cell r="DW73" t="str">
            <v>%</v>
          </cell>
        </row>
        <row r="74">
          <cell r="F74" t="str">
            <v>08.3.04.02-0070</v>
          </cell>
          <cell r="G74" t="str">
            <v>Прокат стальной горячекатаный квадратный, марки стали Ст3сп, Ст3пс, сторона квадрата 14-50 мм</v>
          </cell>
          <cell r="I74">
            <v>3.0000000000000001E-3</v>
          </cell>
          <cell r="K74">
            <v>3.0000000000000001E-3</v>
          </cell>
          <cell r="P74">
            <v>165.9</v>
          </cell>
          <cell r="X74">
            <v>0</v>
          </cell>
          <cell r="Y74">
            <v>0</v>
          </cell>
          <cell r="AL74">
            <v>66626.5</v>
          </cell>
          <cell r="AN74">
            <v>0</v>
          </cell>
          <cell r="AO74">
            <v>0</v>
          </cell>
          <cell r="AT74">
            <v>0</v>
          </cell>
          <cell r="AU74">
            <v>0</v>
          </cell>
          <cell r="BC74">
            <v>0.83</v>
          </cell>
          <cell r="DW74" t="str">
            <v>т</v>
          </cell>
        </row>
        <row r="75">
          <cell r="G75" t="str">
            <v>Проводник заземляющий открыто по строительным основаниям: из круглой стали диаметром 12 мм</v>
          </cell>
          <cell r="I75">
            <v>7.0000000000000007E-2</v>
          </cell>
          <cell r="K75">
            <v>7.0000000000000007E-2</v>
          </cell>
          <cell r="U75">
            <v>1.2949999999999999</v>
          </cell>
          <cell r="V75">
            <v>2.3800000000000002E-2</v>
          </cell>
          <cell r="X75">
            <v>759.72</v>
          </cell>
          <cell r="Y75">
            <v>399.44</v>
          </cell>
          <cell r="AT75">
            <v>97</v>
          </cell>
          <cell r="AU75">
            <v>51</v>
          </cell>
          <cell r="BZ75">
            <v>97</v>
          </cell>
          <cell r="CA75">
            <v>51</v>
          </cell>
          <cell r="DW75" t="str">
            <v>100 м</v>
          </cell>
        </row>
        <row r="76">
          <cell r="F76" t="str">
            <v>421/пр_2020_п.75_пп.а</v>
          </cell>
          <cell r="G76" t="str">
            <v>Сметная стоимость вспомогательных ненормируемых материальных ресурсов, не учтенная в сметной норме, 2%</v>
          </cell>
          <cell r="I76">
            <v>2</v>
          </cell>
          <cell r="P76">
            <v>15.33</v>
          </cell>
          <cell r="X76">
            <v>0</v>
          </cell>
          <cell r="Y76">
            <v>0</v>
          </cell>
          <cell r="AT76">
            <v>97</v>
          </cell>
          <cell r="AU76">
            <v>51</v>
          </cell>
          <cell r="DW76" t="str">
            <v>%</v>
          </cell>
        </row>
        <row r="77">
          <cell r="F77" t="str">
            <v>08.3.04.02-0063</v>
          </cell>
          <cell r="G77" t="str">
            <v>Прокат стальной горячекатаный круглый, марки стали Ст3сп, Ст3пс, диаметр 5-12 мм</v>
          </cell>
          <cell r="I77">
            <v>4.3119999999999999E-3</v>
          </cell>
          <cell r="K77">
            <v>4.3119999999999999E-3</v>
          </cell>
          <cell r="P77">
            <v>240.89</v>
          </cell>
          <cell r="X77">
            <v>0</v>
          </cell>
          <cell r="Y77">
            <v>0</v>
          </cell>
          <cell r="AL77">
            <v>67306.5</v>
          </cell>
          <cell r="AN77">
            <v>0</v>
          </cell>
          <cell r="AO77">
            <v>0</v>
          </cell>
          <cell r="AT77">
            <v>0</v>
          </cell>
          <cell r="AU77">
            <v>0</v>
          </cell>
          <cell r="BC77">
            <v>0.83</v>
          </cell>
          <cell r="DW77" t="str">
            <v>т</v>
          </cell>
        </row>
        <row r="78">
          <cell r="G78" t="str">
            <v>Засыпка вручную траншей, пазух котлованов и ям, группа грунтов: 1</v>
          </cell>
          <cell r="I78">
            <v>1.0499999999999999E-3</v>
          </cell>
          <cell r="K78">
            <v>1.0499999999999999E-3</v>
          </cell>
          <cell r="U78">
            <v>9.2924999999999994E-2</v>
          </cell>
          <cell r="X78">
            <v>39.04</v>
          </cell>
          <cell r="Y78">
            <v>17.55</v>
          </cell>
          <cell r="AT78">
            <v>89</v>
          </cell>
          <cell r="AU78">
            <v>40</v>
          </cell>
          <cell r="BZ78">
            <v>89</v>
          </cell>
          <cell r="CA78">
            <v>40</v>
          </cell>
          <cell r="DW78" t="str">
            <v>100 м3</v>
          </cell>
        </row>
        <row r="102">
          <cell r="F102">
            <v>2.4766249999999999</v>
          </cell>
        </row>
        <row r="103">
          <cell r="F103">
            <v>5.7799999999999997E-2</v>
          </cell>
        </row>
        <row r="114">
          <cell r="F114" t="str">
            <v>ТЦ_21.2.01.01_77_7703434244_26.08.2025_02_11.1</v>
          </cell>
          <cell r="G114" t="str">
            <v>Провод самонесущий изолированный СИПг-2 3х50+1х70</v>
          </cell>
          <cell r="I114">
            <v>15</v>
          </cell>
          <cell r="K114">
            <v>15</v>
          </cell>
          <cell r="X114">
            <v>0</v>
          </cell>
          <cell r="Y114">
            <v>0</v>
          </cell>
          <cell r="AL114">
            <v>310.98</v>
          </cell>
          <cell r="AN114">
            <v>0</v>
          </cell>
          <cell r="AO114">
            <v>0</v>
          </cell>
          <cell r="AT114">
            <v>0</v>
          </cell>
          <cell r="AU114">
            <v>0</v>
          </cell>
          <cell r="DW114" t="str">
            <v>м</v>
          </cell>
          <cell r="HG114">
            <v>4664.7</v>
          </cell>
        </row>
        <row r="115">
          <cell r="F115" t="str">
            <v>ТЦ_05.1.02.07_77_7703434244_26.08.2025_02_12.1</v>
          </cell>
          <cell r="G115" t="str">
            <v>Стойка опоры 95-3 АТ</v>
          </cell>
          <cell r="I115">
            <v>2</v>
          </cell>
          <cell r="K115">
            <v>2</v>
          </cell>
          <cell r="X115">
            <v>0</v>
          </cell>
          <cell r="Y115">
            <v>0</v>
          </cell>
          <cell r="AL115">
            <v>12593.29</v>
          </cell>
          <cell r="AN115">
            <v>0</v>
          </cell>
          <cell r="AO115">
            <v>0</v>
          </cell>
          <cell r="AT115">
            <v>0</v>
          </cell>
          <cell r="AU115">
            <v>0</v>
          </cell>
          <cell r="DW115" t="str">
            <v>шт.</v>
          </cell>
          <cell r="HG115">
            <v>25186.58</v>
          </cell>
        </row>
        <row r="116">
          <cell r="F116" t="str">
            <v>ТЦ_20.1.02.23_77_7703434244_25.11.2025_02_1.1</v>
          </cell>
          <cell r="G116" t="str">
            <v>Заземляющий проводник ЗП6</v>
          </cell>
          <cell r="I116">
            <v>2</v>
          </cell>
          <cell r="K116">
            <v>2</v>
          </cell>
          <cell r="X116">
            <v>0</v>
          </cell>
          <cell r="Y116">
            <v>0</v>
          </cell>
          <cell r="AL116">
            <v>189.11</v>
          </cell>
          <cell r="AN116">
            <v>0</v>
          </cell>
          <cell r="AO116">
            <v>0</v>
          </cell>
          <cell r="AT116">
            <v>0</v>
          </cell>
          <cell r="AU116">
            <v>0</v>
          </cell>
          <cell r="DW116" t="str">
            <v>м</v>
          </cell>
          <cell r="HG116">
            <v>378.22</v>
          </cell>
        </row>
        <row r="117">
          <cell r="F117" t="str">
            <v>ТЦ_20.2.06.05_77_7703434244_26.08.2025_02_10.1</v>
          </cell>
          <cell r="G117" t="str">
            <v>Узел крепления У52</v>
          </cell>
          <cell r="I117">
            <v>1</v>
          </cell>
          <cell r="K117">
            <v>1</v>
          </cell>
          <cell r="X117">
            <v>0</v>
          </cell>
          <cell r="Y117">
            <v>0</v>
          </cell>
          <cell r="AL117">
            <v>4086.83</v>
          </cell>
          <cell r="AN117">
            <v>0</v>
          </cell>
          <cell r="AO117">
            <v>0</v>
          </cell>
          <cell r="AT117">
            <v>0</v>
          </cell>
          <cell r="AU117">
            <v>0</v>
          </cell>
          <cell r="DW117" t="str">
            <v>шт.</v>
          </cell>
          <cell r="HG117">
            <v>4086.83</v>
          </cell>
        </row>
        <row r="118">
          <cell r="F118" t="str">
            <v>ТЦ_20.2.06.05_77_7703434244_26.08.2025_02_2.1</v>
          </cell>
          <cell r="G118" t="str">
            <v>Дистанционный бандаж BIC-50.90</v>
          </cell>
          <cell r="I118">
            <v>2</v>
          </cell>
          <cell r="K118">
            <v>2</v>
          </cell>
          <cell r="X118">
            <v>0</v>
          </cell>
          <cell r="Y118">
            <v>0</v>
          </cell>
          <cell r="AL118">
            <v>277.36</v>
          </cell>
          <cell r="AN118">
            <v>0</v>
          </cell>
          <cell r="AO118">
            <v>0</v>
          </cell>
          <cell r="AT118">
            <v>0</v>
          </cell>
          <cell r="AU118">
            <v>0</v>
          </cell>
          <cell r="DW118" t="str">
            <v>шт.</v>
          </cell>
          <cell r="HG118">
            <v>554.72</v>
          </cell>
        </row>
        <row r="119">
          <cell r="F119" t="str">
            <v>20.2.02.04-0012</v>
          </cell>
          <cell r="G119" t="str">
            <v>Колпачки изолирующие, диапазон сечений 16-150 мм2</v>
          </cell>
          <cell r="I119">
            <v>0.08</v>
          </cell>
          <cell r="K119">
            <v>0.08</v>
          </cell>
          <cell r="P119">
            <v>199.62</v>
          </cell>
          <cell r="X119">
            <v>0</v>
          </cell>
          <cell r="Y119">
            <v>0</v>
          </cell>
          <cell r="AL119">
            <v>2045.3</v>
          </cell>
          <cell r="AN119">
            <v>0</v>
          </cell>
          <cell r="AO119">
            <v>0</v>
          </cell>
          <cell r="AT119">
            <v>0</v>
          </cell>
          <cell r="AU119">
            <v>0</v>
          </cell>
          <cell r="BC119">
            <v>1.22</v>
          </cell>
          <cell r="DW119" t="str">
            <v>100 ШТ</v>
          </cell>
        </row>
        <row r="120">
          <cell r="F120" t="str">
            <v>ТЦ_20.2.06.05_77_7703434244_25.11.2025_02_3.1</v>
          </cell>
          <cell r="G120" t="str">
            <v>Анкерный кронштейн CS 10.3</v>
          </cell>
          <cell r="I120">
            <v>2</v>
          </cell>
          <cell r="K120">
            <v>2</v>
          </cell>
          <cell r="X120">
            <v>0</v>
          </cell>
          <cell r="Y120">
            <v>0</v>
          </cell>
          <cell r="AL120">
            <v>543.37</v>
          </cell>
          <cell r="AN120">
            <v>0</v>
          </cell>
          <cell r="AO120">
            <v>0</v>
          </cell>
          <cell r="AT120">
            <v>0</v>
          </cell>
          <cell r="AU120">
            <v>0</v>
          </cell>
          <cell r="DW120" t="str">
            <v>шт.</v>
          </cell>
          <cell r="HG120">
            <v>1086.74</v>
          </cell>
        </row>
        <row r="121">
          <cell r="F121" t="str">
            <v>25.2.02.09-0011</v>
          </cell>
          <cell r="G121" t="str">
            <v>Хомуты нейлоновые кабельные стяжные, диаметр 10-45 мм, длина 175 мм</v>
          </cell>
          <cell r="I121">
            <v>0.1</v>
          </cell>
          <cell r="K121">
            <v>0.1</v>
          </cell>
          <cell r="P121">
            <v>44.3</v>
          </cell>
          <cell r="X121">
            <v>0</v>
          </cell>
          <cell r="Y121">
            <v>0</v>
          </cell>
          <cell r="AL121">
            <v>466.31</v>
          </cell>
          <cell r="AN121">
            <v>0</v>
          </cell>
          <cell r="AO121">
            <v>0</v>
          </cell>
          <cell r="AT121">
            <v>0</v>
          </cell>
          <cell r="AU121">
            <v>0</v>
          </cell>
          <cell r="BC121">
            <v>0.95</v>
          </cell>
          <cell r="DW121" t="str">
            <v>100 ШТ</v>
          </cell>
        </row>
        <row r="122">
          <cell r="F122" t="str">
            <v>25.2.02.11-0021</v>
          </cell>
          <cell r="G122" t="str">
            <v>Лента крепления из нержавеющей стали в пластмассовой коробке с кабельной бухтой, ширина 20 мм, толщина 0,7 мм, длина 50 м</v>
          </cell>
          <cell r="I122">
            <v>0.27</v>
          </cell>
          <cell r="K122">
            <v>0.27</v>
          </cell>
          <cell r="P122">
            <v>1095.74</v>
          </cell>
          <cell r="X122">
            <v>0</v>
          </cell>
          <cell r="Y122">
            <v>0</v>
          </cell>
          <cell r="AL122">
            <v>2940.8</v>
          </cell>
          <cell r="AN122">
            <v>0</v>
          </cell>
          <cell r="AO122">
            <v>0</v>
          </cell>
          <cell r="AT122">
            <v>0</v>
          </cell>
          <cell r="AU122">
            <v>0</v>
          </cell>
          <cell r="BC122">
            <v>1.38</v>
          </cell>
          <cell r="DW122" t="str">
            <v>ШТ</v>
          </cell>
        </row>
        <row r="123">
          <cell r="F123" t="str">
            <v>ТЦ_25.2.02.11_77_7703434244_25.11.2025_02_4.1</v>
          </cell>
          <cell r="G123" t="str">
            <v>Бугель NB 20</v>
          </cell>
          <cell r="I123">
            <v>9</v>
          </cell>
          <cell r="K123">
            <v>9</v>
          </cell>
          <cell r="X123">
            <v>0</v>
          </cell>
          <cell r="Y123">
            <v>0</v>
          </cell>
          <cell r="AL123">
            <v>42.74</v>
          </cell>
          <cell r="AN123">
            <v>0</v>
          </cell>
          <cell r="AO123">
            <v>0</v>
          </cell>
          <cell r="AT123">
            <v>0</v>
          </cell>
          <cell r="AU123">
            <v>0</v>
          </cell>
          <cell r="DW123" t="str">
            <v>шт.</v>
          </cell>
          <cell r="HG123">
            <v>384.66</v>
          </cell>
        </row>
        <row r="124">
          <cell r="F124" t="str">
            <v>ТЦ_20.1.01.05_77_7703434244_26.08.2025_02_5.1</v>
          </cell>
          <cell r="G124" t="str">
            <v>Ограничитель перенапряжений , 275 В OP 600/28</v>
          </cell>
          <cell r="I124">
            <v>3</v>
          </cell>
          <cell r="K124">
            <v>3</v>
          </cell>
          <cell r="X124">
            <v>0</v>
          </cell>
          <cell r="Y124">
            <v>0</v>
          </cell>
          <cell r="AL124">
            <v>3387.13</v>
          </cell>
          <cell r="AN124">
            <v>0</v>
          </cell>
          <cell r="AO124">
            <v>0</v>
          </cell>
          <cell r="AT124">
            <v>0</v>
          </cell>
          <cell r="AU124">
            <v>0</v>
          </cell>
          <cell r="DW124" t="str">
            <v>шт.</v>
          </cell>
          <cell r="HG124">
            <v>10161.39</v>
          </cell>
        </row>
        <row r="125">
          <cell r="F125" t="str">
            <v>ТЦ_20.2.06.05_77_7703434244_26.08.2025_02_6.1</v>
          </cell>
          <cell r="G125" t="str">
            <v>Зажим для подкл . абонента к изолир . магистральному проводу , а также  для повторного заземления P 72</v>
          </cell>
          <cell r="I125">
            <v>1</v>
          </cell>
          <cell r="K125">
            <v>1</v>
          </cell>
          <cell r="X125">
            <v>0</v>
          </cell>
          <cell r="Y125">
            <v>0</v>
          </cell>
          <cell r="AL125">
            <v>509.54</v>
          </cell>
          <cell r="AN125">
            <v>0</v>
          </cell>
          <cell r="AO125">
            <v>0</v>
          </cell>
          <cell r="AT125">
            <v>0</v>
          </cell>
          <cell r="AU125">
            <v>0</v>
          </cell>
          <cell r="DW125" t="str">
            <v>шт.</v>
          </cell>
          <cell r="HG125">
            <v>509.54</v>
          </cell>
        </row>
        <row r="126">
          <cell r="F126" t="str">
            <v>ТЦ_20.2.06.05_77_7703434244_25.11.2025_02_7.1</v>
          </cell>
          <cell r="G126" t="str">
            <v>Зажим анкерный для несущей жилы сечением 35-70 мм 2 PA 1500</v>
          </cell>
          <cell r="I126">
            <v>2</v>
          </cell>
          <cell r="K126">
            <v>2</v>
          </cell>
          <cell r="X126">
            <v>0</v>
          </cell>
          <cell r="Y126">
            <v>0</v>
          </cell>
          <cell r="AL126">
            <v>714.41</v>
          </cell>
          <cell r="AN126">
            <v>0</v>
          </cell>
          <cell r="AO126">
            <v>0</v>
          </cell>
          <cell r="AT126">
            <v>0</v>
          </cell>
          <cell r="AU126">
            <v>0</v>
          </cell>
          <cell r="DW126" t="str">
            <v>шт.</v>
          </cell>
          <cell r="HG126">
            <v>1428.82</v>
          </cell>
        </row>
        <row r="127">
          <cell r="F127" t="str">
            <v>ТЦ_20.1.01.05_77_7703434244_26.08.2025_02_8.1</v>
          </cell>
          <cell r="G127" t="str">
            <v>Адаптер для временного заземления РС481</v>
          </cell>
          <cell r="I127">
            <v>4</v>
          </cell>
          <cell r="K127">
            <v>4</v>
          </cell>
          <cell r="X127">
            <v>0</v>
          </cell>
          <cell r="Y127">
            <v>0</v>
          </cell>
          <cell r="AL127">
            <v>998.07</v>
          </cell>
          <cell r="AN127">
            <v>0</v>
          </cell>
          <cell r="AO127">
            <v>0</v>
          </cell>
          <cell r="AT127">
            <v>0</v>
          </cell>
          <cell r="AU127">
            <v>0</v>
          </cell>
          <cell r="DW127" t="str">
            <v>шт.</v>
          </cell>
          <cell r="HG127">
            <v>3992.28</v>
          </cell>
        </row>
        <row r="128">
          <cell r="F128" t="str">
            <v>ТЦ_20.2.06.05_77_7703434244_25.11.2025_02_9.1</v>
          </cell>
          <cell r="G128" t="str">
            <v>Зажим ответвительный P 70</v>
          </cell>
          <cell r="I128">
            <v>4</v>
          </cell>
          <cell r="K128">
            <v>4</v>
          </cell>
          <cell r="X128">
            <v>0</v>
          </cell>
          <cell r="Y128">
            <v>0</v>
          </cell>
          <cell r="AL128">
            <v>378.22</v>
          </cell>
          <cell r="AN128">
            <v>0</v>
          </cell>
          <cell r="AO128">
            <v>0</v>
          </cell>
          <cell r="AT128">
            <v>0</v>
          </cell>
          <cell r="AU128">
            <v>0</v>
          </cell>
          <cell r="DW128" t="str">
            <v>шт.</v>
          </cell>
          <cell r="HG128">
            <v>1512.88</v>
          </cell>
        </row>
        <row r="129">
          <cell r="F129" t="str">
            <v>20.5.04.10-0001</v>
          </cell>
          <cell r="G129" t="str">
            <v>Зажимы плашечные ПС-1-1 (5,5-8,6мм)</v>
          </cell>
          <cell r="I129">
            <v>0.06</v>
          </cell>
          <cell r="K129">
            <v>0.06</v>
          </cell>
          <cell r="P129">
            <v>323.61</v>
          </cell>
          <cell r="X129">
            <v>0</v>
          </cell>
          <cell r="Y129">
            <v>0</v>
          </cell>
          <cell r="AL129">
            <v>4314.8100000000004</v>
          </cell>
          <cell r="AN129">
            <v>0</v>
          </cell>
          <cell r="AO129">
            <v>0</v>
          </cell>
          <cell r="AT129">
            <v>0</v>
          </cell>
          <cell r="AU129">
            <v>0</v>
          </cell>
          <cell r="BC129">
            <v>1.25</v>
          </cell>
          <cell r="DW129" t="str">
            <v>100 ШТ</v>
          </cell>
        </row>
        <row r="153">
          <cell r="F153">
            <v>0</v>
          </cell>
        </row>
        <row r="154">
          <cell r="F154">
            <v>0</v>
          </cell>
        </row>
        <row r="170">
          <cell r="F170">
            <v>0</v>
          </cell>
        </row>
        <row r="178">
          <cell r="F178">
            <v>81728.86</v>
          </cell>
        </row>
        <row r="179">
          <cell r="F179">
            <v>4671.7700000000004</v>
          </cell>
        </row>
        <row r="180">
          <cell r="F180">
            <v>0</v>
          </cell>
        </row>
        <row r="183">
          <cell r="F183">
            <v>11.5427853</v>
          </cell>
        </row>
        <row r="184">
          <cell r="F184">
            <v>3.4290761999999999</v>
          </cell>
        </row>
        <row r="191">
          <cell r="G191" t="str">
            <v>ПНР ВЛ-0,4 кВ</v>
          </cell>
          <cell r="L191" t="str">
            <v>09-01-01</v>
          </cell>
          <cell r="CM191" t="str">
            <v/>
          </cell>
        </row>
        <row r="199">
          <cell r="E199" t="str">
            <v>1</v>
          </cell>
          <cell r="G199" t="str">
            <v>Фазировка электрической линии или трансформатора с сетью напряжением: до 1 кВ</v>
          </cell>
          <cell r="I199">
            <v>1</v>
          </cell>
          <cell r="K199">
            <v>1</v>
          </cell>
          <cell r="U199">
            <v>0.82</v>
          </cell>
          <cell r="X199">
            <v>487.92</v>
          </cell>
          <cell r="Y199">
            <v>237.37</v>
          </cell>
          <cell r="AT199">
            <v>74</v>
          </cell>
          <cell r="AU199">
            <v>36</v>
          </cell>
          <cell r="BM199">
            <v>200001</v>
          </cell>
          <cell r="BZ199">
            <v>74</v>
          </cell>
          <cell r="CA199">
            <v>36</v>
          </cell>
          <cell r="DW199" t="str">
            <v>ШТ</v>
          </cell>
        </row>
        <row r="200">
          <cell r="E200" t="str">
            <v>2</v>
          </cell>
          <cell r="G200" t="str">
            <v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v>
          </cell>
          <cell r="I200">
            <v>1</v>
          </cell>
          <cell r="K200">
            <v>1</v>
          </cell>
          <cell r="U200">
            <v>0.32</v>
          </cell>
          <cell r="X200">
            <v>190.41</v>
          </cell>
          <cell r="Y200">
            <v>92.63</v>
          </cell>
          <cell r="AT200">
            <v>74</v>
          </cell>
          <cell r="AU200">
            <v>36</v>
          </cell>
          <cell r="BM200">
            <v>200001</v>
          </cell>
          <cell r="BZ200">
            <v>74</v>
          </cell>
          <cell r="CA200">
            <v>36</v>
          </cell>
          <cell r="DW200" t="str">
            <v>ШТ</v>
          </cell>
        </row>
        <row r="201">
          <cell r="E201" t="str">
            <v>3</v>
          </cell>
          <cell r="G201" t="str">
            <v>Проверка наличия цепи между заземлителями и заземленными элементами</v>
          </cell>
          <cell r="I201">
            <v>0.01</v>
          </cell>
          <cell r="K201">
            <v>0.01</v>
          </cell>
          <cell r="U201">
            <v>0.12959999999999999</v>
          </cell>
          <cell r="X201">
            <v>77.12</v>
          </cell>
          <cell r="Y201">
            <v>37.520000000000003</v>
          </cell>
          <cell r="AT201">
            <v>74</v>
          </cell>
          <cell r="AU201">
            <v>36</v>
          </cell>
          <cell r="BM201">
            <v>200001</v>
          </cell>
          <cell r="BZ201">
            <v>74</v>
          </cell>
          <cell r="CA201">
            <v>36</v>
          </cell>
          <cell r="DW201" t="str">
            <v>100 измерений</v>
          </cell>
        </row>
        <row r="202">
          <cell r="E202" t="str">
            <v>4</v>
          </cell>
          <cell r="G202" t="str">
            <v>Измерение сопротивления растеканию тока: заземлителя</v>
          </cell>
          <cell r="I202">
            <v>1</v>
          </cell>
          <cell r="K202">
            <v>1</v>
          </cell>
          <cell r="U202">
            <v>1</v>
          </cell>
          <cell r="X202">
            <v>595.02</v>
          </cell>
          <cell r="Y202">
            <v>289.47000000000003</v>
          </cell>
          <cell r="AT202">
            <v>74</v>
          </cell>
          <cell r="AU202">
            <v>36</v>
          </cell>
          <cell r="BM202">
            <v>200001</v>
          </cell>
          <cell r="BZ202">
            <v>74</v>
          </cell>
          <cell r="CA202">
            <v>36</v>
          </cell>
          <cell r="DW202" t="str">
            <v>измерение</v>
          </cell>
        </row>
        <row r="203">
          <cell r="E203" t="str">
            <v>5</v>
          </cell>
          <cell r="G203" t="str">
            <v>Замер полного сопротивления цепи "фаза-нуль"</v>
          </cell>
          <cell r="I203">
            <v>1</v>
          </cell>
          <cell r="K203">
            <v>1</v>
          </cell>
          <cell r="U203">
            <v>1</v>
          </cell>
          <cell r="X203">
            <v>595.02</v>
          </cell>
          <cell r="Y203">
            <v>289.47000000000003</v>
          </cell>
          <cell r="AT203">
            <v>74</v>
          </cell>
          <cell r="AU203">
            <v>36</v>
          </cell>
          <cell r="BM203">
            <v>200001</v>
          </cell>
          <cell r="BZ203">
            <v>74</v>
          </cell>
          <cell r="CA203">
            <v>36</v>
          </cell>
          <cell r="DW203" t="str">
            <v>ШТ</v>
          </cell>
        </row>
        <row r="204">
          <cell r="E204" t="str">
            <v>6</v>
          </cell>
          <cell r="G204" t="str">
            <v>Определение удельного сопротивления грунта</v>
          </cell>
          <cell r="I204">
            <v>1</v>
          </cell>
          <cell r="K204">
            <v>1</v>
          </cell>
          <cell r="U204">
            <v>3.24</v>
          </cell>
          <cell r="X204">
            <v>1927.85</v>
          </cell>
          <cell r="Y204">
            <v>937.87</v>
          </cell>
          <cell r="AT204">
            <v>74</v>
          </cell>
          <cell r="AU204">
            <v>36</v>
          </cell>
          <cell r="BM204">
            <v>200001</v>
          </cell>
          <cell r="BZ204">
            <v>74</v>
          </cell>
          <cell r="CA204">
            <v>36</v>
          </cell>
          <cell r="DW204" t="str">
            <v>измерение</v>
          </cell>
        </row>
        <row r="228">
          <cell r="F228">
            <v>6.5095999999999998</v>
          </cell>
        </row>
        <row r="229">
          <cell r="F229">
            <v>0</v>
          </cell>
        </row>
        <row r="245">
          <cell r="F245">
            <v>0</v>
          </cell>
        </row>
        <row r="253">
          <cell r="F253">
            <v>0</v>
          </cell>
        </row>
        <row r="254">
          <cell r="F254">
            <v>0</v>
          </cell>
        </row>
        <row r="255">
          <cell r="F255">
            <v>10991.9</v>
          </cell>
        </row>
        <row r="258">
          <cell r="F258">
            <v>6.5095999999999998</v>
          </cell>
        </row>
        <row r="259">
          <cell r="F259">
            <v>0</v>
          </cell>
        </row>
      </sheetData>
      <sheetData sheetId="4"/>
      <sheetData sheetId="5">
        <row r="1">
          <cell r="AC1">
            <v>0</v>
          </cell>
          <cell r="AD1">
            <v>514.97</v>
          </cell>
          <cell r="AQ1">
            <v>1</v>
          </cell>
          <cell r="CX1">
            <v>0.44</v>
          </cell>
          <cell r="CZ1">
            <v>514.97</v>
          </cell>
          <cell r="DI1">
            <v>226.59</v>
          </cell>
        </row>
        <row r="3">
          <cell r="AG3">
            <v>813.11</v>
          </cell>
          <cell r="AT3">
            <v>0.24</v>
          </cell>
          <cell r="CX3">
            <v>0.24</v>
          </cell>
          <cell r="CZ3">
            <v>1613.51</v>
          </cell>
          <cell r="DG3">
            <v>387.24</v>
          </cell>
          <cell r="DH3">
            <v>195.15</v>
          </cell>
          <cell r="DO3">
            <v>1</v>
          </cell>
        </row>
        <row r="4">
          <cell r="CX4">
            <v>0.24</v>
          </cell>
          <cell r="CZ4">
            <v>13.39</v>
          </cell>
          <cell r="DG4">
            <v>3.21</v>
          </cell>
        </row>
        <row r="5">
          <cell r="AC5">
            <v>605.32000000000005</v>
          </cell>
          <cell r="AD5">
            <v>0</v>
          </cell>
          <cell r="AG5">
            <v>605.32000000000005</v>
          </cell>
          <cell r="AJ5">
            <v>1.18</v>
          </cell>
          <cell r="AQ5">
            <v>1</v>
          </cell>
          <cell r="AT5">
            <v>0.24</v>
          </cell>
          <cell r="CX5">
            <v>0.24</v>
          </cell>
          <cell r="CZ5">
            <v>487.94</v>
          </cell>
          <cell r="DG5">
            <v>138.18</v>
          </cell>
          <cell r="DH5">
            <v>145.28</v>
          </cell>
          <cell r="DO5">
            <v>1</v>
          </cell>
        </row>
        <row r="6">
          <cell r="AC6">
            <v>0</v>
          </cell>
          <cell r="AD6">
            <v>514.97</v>
          </cell>
          <cell r="AQ6">
            <v>1</v>
          </cell>
          <cell r="CX6">
            <v>0.3</v>
          </cell>
          <cell r="CZ6">
            <v>514.97</v>
          </cell>
          <cell r="DI6">
            <v>154.49</v>
          </cell>
        </row>
        <row r="8">
          <cell r="CX8">
            <v>0.16</v>
          </cell>
          <cell r="CZ8">
            <v>13.39</v>
          </cell>
          <cell r="DG8">
            <v>2.14</v>
          </cell>
        </row>
        <row r="9">
          <cell r="AC9">
            <v>605.32000000000005</v>
          </cell>
          <cell r="AD9">
            <v>0</v>
          </cell>
          <cell r="AG9">
            <v>605.32000000000005</v>
          </cell>
          <cell r="AJ9">
            <v>1.18</v>
          </cell>
          <cell r="AQ9">
            <v>1</v>
          </cell>
          <cell r="AT9">
            <v>0.16</v>
          </cell>
          <cell r="CX9">
            <v>0.16</v>
          </cell>
          <cell r="CZ9">
            <v>487.94</v>
          </cell>
          <cell r="DG9">
            <v>92.12</v>
          </cell>
          <cell r="DH9">
            <v>96.85</v>
          </cell>
          <cell r="DO9">
            <v>1</v>
          </cell>
        </row>
        <row r="10">
          <cell r="AC10">
            <v>0</v>
          </cell>
          <cell r="AD10">
            <v>557.89</v>
          </cell>
          <cell r="AQ10">
            <v>1</v>
          </cell>
          <cell r="CX10">
            <v>5.98</v>
          </cell>
          <cell r="CZ10">
            <v>557.89</v>
          </cell>
          <cell r="DI10">
            <v>3336.18</v>
          </cell>
        </row>
        <row r="12">
          <cell r="AG12">
            <v>695.66</v>
          </cell>
          <cell r="AJ12">
            <v>1.21</v>
          </cell>
          <cell r="AT12">
            <v>1.6</v>
          </cell>
          <cell r="CX12">
            <v>1.6</v>
          </cell>
          <cell r="CZ12">
            <v>2088.77</v>
          </cell>
          <cell r="DG12">
            <v>4043.86</v>
          </cell>
          <cell r="DH12">
            <v>1113.06</v>
          </cell>
          <cell r="DO12">
            <v>1</v>
          </cell>
        </row>
        <row r="13">
          <cell r="AG13">
            <v>605.32000000000005</v>
          </cell>
          <cell r="AT13">
            <v>0.4</v>
          </cell>
          <cell r="CX13">
            <v>0.4</v>
          </cell>
          <cell r="CZ13">
            <v>605.36</v>
          </cell>
          <cell r="DG13">
            <v>242.14</v>
          </cell>
          <cell r="DH13">
            <v>242.13</v>
          </cell>
          <cell r="DO13">
            <v>1</v>
          </cell>
        </row>
        <row r="14">
          <cell r="AI14">
            <v>1.74</v>
          </cell>
          <cell r="CX14">
            <v>0.1</v>
          </cell>
          <cell r="CZ14">
            <v>238.29</v>
          </cell>
          <cell r="DF14">
            <v>41.46</v>
          </cell>
        </row>
        <row r="15">
          <cell r="AI15">
            <v>1.74</v>
          </cell>
          <cell r="CX15">
            <v>0.03</v>
          </cell>
          <cell r="CZ15">
            <v>58.53</v>
          </cell>
          <cell r="DF15">
            <v>3.06</v>
          </cell>
        </row>
        <row r="16">
          <cell r="AI16">
            <v>1.48</v>
          </cell>
          <cell r="CX16">
            <v>0.02</v>
          </cell>
          <cell r="CZ16">
            <v>56.11</v>
          </cell>
          <cell r="DF16">
            <v>1.66</v>
          </cell>
        </row>
        <row r="17">
          <cell r="AI17">
            <v>1.38</v>
          </cell>
          <cell r="CX17">
            <v>4.0000000000000002E-4</v>
          </cell>
          <cell r="CZ17">
            <v>61265.39</v>
          </cell>
          <cell r="DF17">
            <v>33.82</v>
          </cell>
        </row>
        <row r="18">
          <cell r="AI18">
            <v>1.29</v>
          </cell>
          <cell r="CX18">
            <v>1E-4</v>
          </cell>
          <cell r="CZ18">
            <v>80020.98</v>
          </cell>
          <cell r="DF18">
            <v>10.32</v>
          </cell>
        </row>
        <row r="19">
          <cell r="AC19">
            <v>0</v>
          </cell>
          <cell r="AD19">
            <v>0</v>
          </cell>
          <cell r="AI19">
            <v>1.22</v>
          </cell>
          <cell r="AQ19">
            <v>1</v>
          </cell>
          <cell r="CX19">
            <v>0</v>
          </cell>
          <cell r="CZ19">
            <v>1031.73</v>
          </cell>
          <cell r="DF19">
            <v>0</v>
          </cell>
        </row>
        <row r="20">
          <cell r="AC20">
            <v>0</v>
          </cell>
          <cell r="AD20">
            <v>492.39</v>
          </cell>
          <cell r="AQ20">
            <v>1</v>
          </cell>
          <cell r="CX20">
            <v>1.485E-2</v>
          </cell>
          <cell r="CZ20">
            <v>492.39</v>
          </cell>
          <cell r="DI20">
            <v>7.31</v>
          </cell>
        </row>
        <row r="21">
          <cell r="CX21">
            <v>0.70935000000000004</v>
          </cell>
          <cell r="CZ21">
            <v>537.55999999999995</v>
          </cell>
          <cell r="DI21">
            <v>381.32</v>
          </cell>
        </row>
        <row r="22">
          <cell r="CX22">
            <v>0.3513</v>
          </cell>
          <cell r="CZ22">
            <v>605.32000000000005</v>
          </cell>
          <cell r="DI22">
            <v>212.65</v>
          </cell>
        </row>
        <row r="23">
          <cell r="CX23">
            <v>0.3513</v>
          </cell>
          <cell r="CZ23">
            <v>695.66</v>
          </cell>
          <cell r="DI23">
            <v>244.39</v>
          </cell>
        </row>
        <row r="25">
          <cell r="AG25">
            <v>813.11</v>
          </cell>
          <cell r="AT25">
            <v>0.75</v>
          </cell>
          <cell r="CX25">
            <v>1.125E-2</v>
          </cell>
          <cell r="CZ25">
            <v>1613.51</v>
          </cell>
          <cell r="DG25">
            <v>18.149999999999999</v>
          </cell>
          <cell r="DH25">
            <v>9.15</v>
          </cell>
          <cell r="DO25">
            <v>1</v>
          </cell>
        </row>
        <row r="26">
          <cell r="AJ26">
            <v>1.4</v>
          </cell>
          <cell r="CX26">
            <v>1.2149999999999999E-2</v>
          </cell>
          <cell r="CZ26">
            <v>11.45</v>
          </cell>
          <cell r="DG26">
            <v>0.19</v>
          </cell>
        </row>
        <row r="27">
          <cell r="AG27">
            <v>605.32000000000005</v>
          </cell>
          <cell r="AJ27">
            <v>1.45</v>
          </cell>
          <cell r="AT27">
            <v>22.74</v>
          </cell>
          <cell r="CX27">
            <v>0.34110000000000001</v>
          </cell>
          <cell r="CZ27">
            <v>346.73</v>
          </cell>
          <cell r="DG27">
            <v>171.49</v>
          </cell>
          <cell r="DH27">
            <v>206.47</v>
          </cell>
          <cell r="DO27">
            <v>1</v>
          </cell>
        </row>
        <row r="28">
          <cell r="AG28">
            <v>605.32000000000005</v>
          </cell>
          <cell r="AT28">
            <v>0.59</v>
          </cell>
          <cell r="CX28">
            <v>8.8500000000000002E-3</v>
          </cell>
          <cell r="CZ28">
            <v>605.36</v>
          </cell>
          <cell r="DG28">
            <v>5.36</v>
          </cell>
          <cell r="DH28">
            <v>5.36</v>
          </cell>
          <cell r="DO28">
            <v>1</v>
          </cell>
        </row>
        <row r="29">
          <cell r="AC29">
            <v>605.32000000000005</v>
          </cell>
          <cell r="AD29">
            <v>0</v>
          </cell>
          <cell r="AG29">
            <v>605.32000000000005</v>
          </cell>
          <cell r="AQ29">
            <v>1</v>
          </cell>
          <cell r="AT29">
            <v>0.81</v>
          </cell>
          <cell r="CX29">
            <v>1.2149999999999999E-2</v>
          </cell>
          <cell r="CZ29">
            <v>166.25</v>
          </cell>
          <cell r="DG29">
            <v>2.02</v>
          </cell>
          <cell r="DH29">
            <v>7.35</v>
          </cell>
          <cell r="DO29">
            <v>1</v>
          </cell>
        </row>
        <row r="30">
          <cell r="AC30">
            <v>0</v>
          </cell>
          <cell r="AD30">
            <v>472.06</v>
          </cell>
          <cell r="AQ30">
            <v>1</v>
          </cell>
          <cell r="CX30">
            <v>8.9385000000000006E-2</v>
          </cell>
          <cell r="CZ30">
            <v>472.06</v>
          </cell>
          <cell r="DI30">
            <v>42.2</v>
          </cell>
        </row>
        <row r="31">
          <cell r="AC31">
            <v>0</v>
          </cell>
          <cell r="AD31">
            <v>537.55999999999995</v>
          </cell>
          <cell r="AQ31">
            <v>1</v>
          </cell>
          <cell r="CX31">
            <v>1.26553E-2</v>
          </cell>
          <cell r="CZ31">
            <v>537.55999999999995</v>
          </cell>
          <cell r="DI31">
            <v>6.8</v>
          </cell>
        </row>
        <row r="33">
          <cell r="AJ33">
            <v>1.21</v>
          </cell>
          <cell r="CX33">
            <v>1.0605E-2</v>
          </cell>
          <cell r="CZ33">
            <v>2.41</v>
          </cell>
          <cell r="DG33">
            <v>0.03</v>
          </cell>
        </row>
        <row r="34">
          <cell r="AC34">
            <v>605.32000000000005</v>
          </cell>
          <cell r="AD34">
            <v>0</v>
          </cell>
          <cell r="AG34">
            <v>605.32000000000005</v>
          </cell>
          <cell r="AQ34">
            <v>1</v>
          </cell>
          <cell r="AT34">
            <v>2.62</v>
          </cell>
          <cell r="CX34">
            <v>2.6462E-3</v>
          </cell>
          <cell r="CZ34">
            <v>373.01</v>
          </cell>
          <cell r="DG34">
            <v>0.99</v>
          </cell>
          <cell r="DH34">
            <v>1.6</v>
          </cell>
          <cell r="DO34">
            <v>1</v>
          </cell>
        </row>
        <row r="35">
          <cell r="AC35">
            <v>0</v>
          </cell>
          <cell r="AD35">
            <v>598.54</v>
          </cell>
          <cell r="AQ35">
            <v>1</v>
          </cell>
          <cell r="CX35">
            <v>0.74199999999999999</v>
          </cell>
          <cell r="CZ35">
            <v>598.54</v>
          </cell>
          <cell r="DI35">
            <v>444.12</v>
          </cell>
        </row>
        <row r="37">
          <cell r="AG37">
            <v>605.32000000000005</v>
          </cell>
          <cell r="AJ37">
            <v>1.45</v>
          </cell>
          <cell r="AT37">
            <v>3.48</v>
          </cell>
          <cell r="CX37">
            <v>0.34799999999999998</v>
          </cell>
          <cell r="CZ37">
            <v>346.73</v>
          </cell>
          <cell r="DG37">
            <v>174.96</v>
          </cell>
          <cell r="DH37">
            <v>210.65</v>
          </cell>
          <cell r="DO37">
            <v>1</v>
          </cell>
        </row>
        <row r="38">
          <cell r="AG38">
            <v>605.32000000000005</v>
          </cell>
          <cell r="AT38">
            <v>7.0000000000000007E-2</v>
          </cell>
          <cell r="CX38">
            <v>7.0000000000000001E-3</v>
          </cell>
          <cell r="CZ38">
            <v>842.24</v>
          </cell>
          <cell r="DG38">
            <v>5.9</v>
          </cell>
          <cell r="DH38">
            <v>4.24</v>
          </cell>
          <cell r="DO38">
            <v>1</v>
          </cell>
        </row>
        <row r="39">
          <cell r="AC39">
            <v>0</v>
          </cell>
          <cell r="AD39">
            <v>0</v>
          </cell>
          <cell r="AI39">
            <v>1.74</v>
          </cell>
          <cell r="AQ39">
            <v>1</v>
          </cell>
          <cell r="CX39">
            <v>0.03</v>
          </cell>
          <cell r="CZ39">
            <v>496.96</v>
          </cell>
          <cell r="DF39">
            <v>25.94</v>
          </cell>
        </row>
        <row r="40">
          <cell r="AC40">
            <v>0</v>
          </cell>
          <cell r="AD40">
            <v>571.44000000000005</v>
          </cell>
          <cell r="AQ40">
            <v>1</v>
          </cell>
          <cell r="CX40">
            <v>7.5319999999999998E-2</v>
          </cell>
          <cell r="CZ40">
            <v>571.44000000000005</v>
          </cell>
          <cell r="DI40">
            <v>43.04</v>
          </cell>
        </row>
        <row r="42">
          <cell r="AJ42">
            <v>1.4</v>
          </cell>
          <cell r="CX42">
            <v>1.3999999999999999E-4</v>
          </cell>
          <cell r="CZ42">
            <v>6.62</v>
          </cell>
          <cell r="DG42">
            <v>0</v>
          </cell>
        </row>
        <row r="43">
          <cell r="AG43">
            <v>695.66</v>
          </cell>
          <cell r="AT43">
            <v>0.01</v>
          </cell>
          <cell r="CX43">
            <v>1.3999999999999999E-4</v>
          </cell>
          <cell r="CZ43">
            <v>1568.18</v>
          </cell>
          <cell r="DG43">
            <v>0.22</v>
          </cell>
          <cell r="DH43">
            <v>0.1</v>
          </cell>
          <cell r="DO43">
            <v>1</v>
          </cell>
        </row>
        <row r="44">
          <cell r="AG44">
            <v>605.32000000000005</v>
          </cell>
          <cell r="AT44">
            <v>0.01</v>
          </cell>
          <cell r="CX44">
            <v>1.3999999999999999E-4</v>
          </cell>
          <cell r="CZ44">
            <v>605.36</v>
          </cell>
          <cell r="DG44">
            <v>0.08</v>
          </cell>
          <cell r="DH44">
            <v>0.08</v>
          </cell>
          <cell r="DO44">
            <v>1</v>
          </cell>
        </row>
        <row r="45">
          <cell r="AJ45">
            <v>1.3</v>
          </cell>
          <cell r="CX45">
            <v>9.1000000000000004E-3</v>
          </cell>
          <cell r="CZ45">
            <v>4.5199999999999996</v>
          </cell>
          <cell r="DG45">
            <v>0.05</v>
          </cell>
        </row>
        <row r="46">
          <cell r="AI46">
            <v>1.28</v>
          </cell>
          <cell r="CX46">
            <v>1.26E-4</v>
          </cell>
          <cell r="CZ46">
            <v>113624.35</v>
          </cell>
          <cell r="DF46">
            <v>18.329999999999998</v>
          </cell>
        </row>
        <row r="47">
          <cell r="AC47">
            <v>0</v>
          </cell>
          <cell r="AD47">
            <v>0</v>
          </cell>
          <cell r="AI47">
            <v>1.34</v>
          </cell>
          <cell r="AQ47">
            <v>1</v>
          </cell>
          <cell r="CX47">
            <v>1.9599999999999999E-5</v>
          </cell>
          <cell r="CZ47">
            <v>75885.63</v>
          </cell>
          <cell r="DF47">
            <v>1.99</v>
          </cell>
        </row>
        <row r="48">
          <cell r="AC48">
            <v>0</v>
          </cell>
          <cell r="AD48">
            <v>492.39</v>
          </cell>
          <cell r="AQ48">
            <v>1</v>
          </cell>
          <cell r="CX48">
            <v>0.16170000000000001</v>
          </cell>
          <cell r="CZ48">
            <v>492.39</v>
          </cell>
          <cell r="DI48">
            <v>79.62</v>
          </cell>
        </row>
        <row r="49">
          <cell r="AC49">
            <v>0</v>
          </cell>
          <cell r="AD49">
            <v>591.77</v>
          </cell>
          <cell r="AQ49">
            <v>1</v>
          </cell>
          <cell r="CX49">
            <v>0.92700000000000005</v>
          </cell>
          <cell r="CZ49">
            <v>591.77</v>
          </cell>
          <cell r="DI49">
            <v>548.57000000000005</v>
          </cell>
        </row>
        <row r="51">
          <cell r="AG51">
            <v>813.11</v>
          </cell>
          <cell r="AT51">
            <v>0.17</v>
          </cell>
          <cell r="CX51">
            <v>1.7000000000000001E-2</v>
          </cell>
          <cell r="CZ51">
            <v>1613.51</v>
          </cell>
          <cell r="DG51">
            <v>27.43</v>
          </cell>
          <cell r="DH51">
            <v>13.82</v>
          </cell>
          <cell r="DO51">
            <v>1</v>
          </cell>
        </row>
        <row r="52">
          <cell r="AG52">
            <v>605.32000000000005</v>
          </cell>
          <cell r="AT52">
            <v>0.17</v>
          </cell>
          <cell r="CX52">
            <v>1.7000000000000001E-2</v>
          </cell>
          <cell r="CZ52">
            <v>605.36</v>
          </cell>
          <cell r="DG52">
            <v>10.29</v>
          </cell>
          <cell r="DH52">
            <v>10.29</v>
          </cell>
          <cell r="DO52">
            <v>1</v>
          </cell>
        </row>
        <row r="53">
          <cell r="CX53">
            <v>0.151</v>
          </cell>
          <cell r="CZ53">
            <v>29.07</v>
          </cell>
          <cell r="DG53">
            <v>4.3899999999999997</v>
          </cell>
        </row>
        <row r="54">
          <cell r="AI54">
            <v>0.95</v>
          </cell>
          <cell r="CX54">
            <v>6.5000000000000002E-2</v>
          </cell>
          <cell r="CZ54">
            <v>155.63</v>
          </cell>
          <cell r="DF54">
            <v>9.61</v>
          </cell>
        </row>
        <row r="55">
          <cell r="AI55">
            <v>1.23</v>
          </cell>
          <cell r="CX55">
            <v>0.2</v>
          </cell>
          <cell r="CZ55">
            <v>911.56</v>
          </cell>
          <cell r="DF55">
            <v>224.24</v>
          </cell>
        </row>
        <row r="56">
          <cell r="AC56">
            <v>0</v>
          </cell>
          <cell r="AD56">
            <v>0</v>
          </cell>
          <cell r="AQ56">
            <v>0</v>
          </cell>
          <cell r="AT56">
            <v>2</v>
          </cell>
        </row>
        <row r="57">
          <cell r="AC57">
            <v>0</v>
          </cell>
          <cell r="AD57">
            <v>591.77</v>
          </cell>
          <cell r="AQ57">
            <v>1</v>
          </cell>
          <cell r="CX57">
            <v>1.2949999999999999</v>
          </cell>
          <cell r="CZ57">
            <v>591.77</v>
          </cell>
          <cell r="DI57">
            <v>766.34</v>
          </cell>
        </row>
        <row r="59">
          <cell r="AG59">
            <v>813.11</v>
          </cell>
          <cell r="AT59">
            <v>0.17</v>
          </cell>
          <cell r="CX59">
            <v>1.1900000000000001E-2</v>
          </cell>
          <cell r="CZ59">
            <v>1613.51</v>
          </cell>
          <cell r="DG59">
            <v>19.2</v>
          </cell>
          <cell r="DH59">
            <v>9.68</v>
          </cell>
          <cell r="DO59">
            <v>1</v>
          </cell>
        </row>
        <row r="60">
          <cell r="AG60">
            <v>605.32000000000005</v>
          </cell>
          <cell r="AT60">
            <v>0.17</v>
          </cell>
          <cell r="CX60">
            <v>1.1900000000000001E-2</v>
          </cell>
          <cell r="CZ60">
            <v>605.36</v>
          </cell>
          <cell r="DG60">
            <v>7.2</v>
          </cell>
          <cell r="DH60">
            <v>7.2</v>
          </cell>
          <cell r="DO60">
            <v>1</v>
          </cell>
        </row>
        <row r="61">
          <cell r="CX61">
            <v>0.20300000000000001</v>
          </cell>
          <cell r="CZ61">
            <v>29.07</v>
          </cell>
          <cell r="DG61">
            <v>5.9</v>
          </cell>
        </row>
        <row r="62">
          <cell r="AI62">
            <v>0.95</v>
          </cell>
          <cell r="CX62">
            <v>6.3E-2</v>
          </cell>
          <cell r="CZ62">
            <v>155.63</v>
          </cell>
          <cell r="DF62">
            <v>9.31</v>
          </cell>
        </row>
        <row r="63">
          <cell r="AI63">
            <v>0.79</v>
          </cell>
          <cell r="CX63">
            <v>0</v>
          </cell>
          <cell r="CZ63">
            <v>71131.5</v>
          </cell>
          <cell r="DF63">
            <v>0</v>
          </cell>
        </row>
        <row r="64">
          <cell r="AI64">
            <v>1.23</v>
          </cell>
          <cell r="CX64">
            <v>0.16800000000000001</v>
          </cell>
          <cell r="CZ64">
            <v>911.56</v>
          </cell>
          <cell r="DF64">
            <v>188.36</v>
          </cell>
        </row>
        <row r="65">
          <cell r="AC65">
            <v>0</v>
          </cell>
          <cell r="AD65">
            <v>0</v>
          </cell>
          <cell r="AQ65">
            <v>0</v>
          </cell>
          <cell r="AT65">
            <v>2</v>
          </cell>
        </row>
        <row r="66">
          <cell r="AC66">
            <v>0</v>
          </cell>
          <cell r="AD66">
            <v>472.06</v>
          </cell>
          <cell r="AQ66">
            <v>1</v>
          </cell>
          <cell r="CX66">
            <v>9.2924999999999994E-2</v>
          </cell>
          <cell r="CZ66">
            <v>472.06</v>
          </cell>
          <cell r="DI66">
            <v>43.87</v>
          </cell>
        </row>
        <row r="67">
          <cell r="AC67">
            <v>0</v>
          </cell>
          <cell r="AD67">
            <v>813.11</v>
          </cell>
          <cell r="AQ67">
            <v>1</v>
          </cell>
          <cell r="CX67">
            <v>0.41</v>
          </cell>
          <cell r="CZ67">
            <v>813.11</v>
          </cell>
          <cell r="DI67">
            <v>333.38</v>
          </cell>
        </row>
        <row r="68">
          <cell r="AC68">
            <v>0</v>
          </cell>
          <cell r="AD68">
            <v>795.04</v>
          </cell>
          <cell r="AQ68">
            <v>1</v>
          </cell>
          <cell r="CX68">
            <v>0.41</v>
          </cell>
          <cell r="CZ68">
            <v>795.04</v>
          </cell>
          <cell r="DI68">
            <v>325.97000000000003</v>
          </cell>
        </row>
        <row r="69">
          <cell r="AC69">
            <v>0</v>
          </cell>
          <cell r="AD69">
            <v>813.11</v>
          </cell>
          <cell r="AQ69">
            <v>1</v>
          </cell>
          <cell r="CX69">
            <v>0.16</v>
          </cell>
          <cell r="CZ69">
            <v>813.11</v>
          </cell>
          <cell r="DI69">
            <v>130.1</v>
          </cell>
        </row>
        <row r="70">
          <cell r="AC70">
            <v>0</v>
          </cell>
          <cell r="AD70">
            <v>795.04</v>
          </cell>
          <cell r="AQ70">
            <v>1</v>
          </cell>
          <cell r="CX70">
            <v>0.16</v>
          </cell>
          <cell r="CZ70">
            <v>795.04</v>
          </cell>
          <cell r="DI70">
            <v>127.21</v>
          </cell>
        </row>
        <row r="71">
          <cell r="AC71">
            <v>0</v>
          </cell>
          <cell r="AD71">
            <v>813.11</v>
          </cell>
          <cell r="AQ71">
            <v>1</v>
          </cell>
          <cell r="CX71">
            <v>6.4799999999999996E-2</v>
          </cell>
          <cell r="CZ71">
            <v>813.11</v>
          </cell>
          <cell r="DI71">
            <v>52.69</v>
          </cell>
        </row>
        <row r="72">
          <cell r="AC72">
            <v>0</v>
          </cell>
          <cell r="AD72">
            <v>795.04</v>
          </cell>
          <cell r="AQ72">
            <v>1</v>
          </cell>
          <cell r="CX72">
            <v>6.4799999999999996E-2</v>
          </cell>
          <cell r="CZ72">
            <v>795.04</v>
          </cell>
          <cell r="DI72">
            <v>51.52</v>
          </cell>
        </row>
        <row r="73">
          <cell r="AC73">
            <v>0</v>
          </cell>
          <cell r="AD73">
            <v>813.11</v>
          </cell>
          <cell r="AQ73">
            <v>1</v>
          </cell>
          <cell r="CX73">
            <v>0.5</v>
          </cell>
          <cell r="CZ73">
            <v>813.11</v>
          </cell>
          <cell r="DI73">
            <v>406.56</v>
          </cell>
        </row>
        <row r="74">
          <cell r="AC74">
            <v>0</v>
          </cell>
          <cell r="AD74">
            <v>795.04</v>
          </cell>
          <cell r="AQ74">
            <v>1</v>
          </cell>
          <cell r="CX74">
            <v>0.5</v>
          </cell>
          <cell r="CZ74">
            <v>795.04</v>
          </cell>
          <cell r="DI74">
            <v>397.52</v>
          </cell>
        </row>
        <row r="75">
          <cell r="AC75">
            <v>0</v>
          </cell>
          <cell r="AD75">
            <v>813.11</v>
          </cell>
          <cell r="AQ75">
            <v>1</v>
          </cell>
          <cell r="CX75">
            <v>0.5</v>
          </cell>
          <cell r="CZ75">
            <v>813.11</v>
          </cell>
          <cell r="DI75">
            <v>406.56</v>
          </cell>
        </row>
        <row r="76">
          <cell r="AC76">
            <v>0</v>
          </cell>
          <cell r="AD76">
            <v>795.04</v>
          </cell>
          <cell r="AQ76">
            <v>1</v>
          </cell>
          <cell r="CX76">
            <v>0.5</v>
          </cell>
          <cell r="CZ76">
            <v>795.04</v>
          </cell>
          <cell r="DI76">
            <v>397.52</v>
          </cell>
        </row>
        <row r="77">
          <cell r="AC77">
            <v>0</v>
          </cell>
          <cell r="AD77">
            <v>813.11</v>
          </cell>
          <cell r="AQ77">
            <v>1</v>
          </cell>
          <cell r="CX77">
            <v>1.62</v>
          </cell>
          <cell r="CZ77">
            <v>813.11</v>
          </cell>
          <cell r="DI77">
            <v>1317.24</v>
          </cell>
        </row>
        <row r="78">
          <cell r="AC78">
            <v>0</v>
          </cell>
          <cell r="AD78">
            <v>795.04</v>
          </cell>
          <cell r="AQ78">
            <v>1</v>
          </cell>
          <cell r="CX78">
            <v>1.62</v>
          </cell>
          <cell r="CZ78">
            <v>795.04</v>
          </cell>
          <cell r="DI78">
            <v>1287.96</v>
          </cell>
        </row>
      </sheetData>
      <sheetData sheetId="6">
        <row r="18">
          <cell r="I18" t="str">
            <v>05.1.02.07</v>
          </cell>
          <cell r="K18" t="str">
            <v>Стойка железобетонная вибрированная для опор</v>
          </cell>
          <cell r="P18" t="str">
            <v>ШТ</v>
          </cell>
          <cell r="X18">
            <v>0</v>
          </cell>
          <cell r="AG18">
            <v>0</v>
          </cell>
        </row>
        <row r="19">
          <cell r="I19" t="str">
            <v>07.2.02.05</v>
          </cell>
          <cell r="K19" t="str">
            <v>Траверсы стальные</v>
          </cell>
          <cell r="P19" t="str">
            <v>т</v>
          </cell>
          <cell r="X19">
            <v>0</v>
          </cell>
          <cell r="AG19">
            <v>0</v>
          </cell>
        </row>
        <row r="20">
          <cell r="I20" t="str">
            <v>07.2.07.13</v>
          </cell>
          <cell r="K20" t="str">
            <v>Хомуты стальные</v>
          </cell>
          <cell r="P20" t="str">
            <v>кг</v>
          </cell>
          <cell r="X20">
            <v>0</v>
          </cell>
          <cell r="AG20">
            <v>0</v>
          </cell>
        </row>
        <row r="21">
          <cell r="I21" t="str">
            <v>08.3.04.02</v>
          </cell>
          <cell r="K21" t="str">
            <v>Сталь стержневая диаметром до 10 мм</v>
          </cell>
          <cell r="P21" t="str">
            <v>т</v>
          </cell>
          <cell r="X21">
            <v>0</v>
          </cell>
          <cell r="AG21">
            <v>0</v>
          </cell>
        </row>
        <row r="25">
          <cell r="I25" t="str">
            <v>22.2.01.04</v>
          </cell>
          <cell r="K25" t="str">
            <v>Изоляторы штыревые</v>
          </cell>
          <cell r="P25" t="str">
            <v>ШТ</v>
          </cell>
          <cell r="X25">
            <v>0</v>
          </cell>
          <cell r="AG25">
            <v>0</v>
          </cell>
        </row>
        <row r="26">
          <cell r="I26" t="str">
            <v>22.2.02.07</v>
          </cell>
          <cell r="K26" t="str">
            <v>Детали крепления стальные</v>
          </cell>
          <cell r="P26" t="str">
            <v>кг</v>
          </cell>
          <cell r="X26">
            <v>0</v>
          </cell>
          <cell r="AG26">
            <v>0</v>
          </cell>
        </row>
        <row r="27">
          <cell r="I27" t="str">
            <v>22.2.02.09</v>
          </cell>
          <cell r="K27" t="str">
            <v>Детали крепления стальные</v>
          </cell>
          <cell r="P27" t="str">
            <v>кг</v>
          </cell>
          <cell r="X27">
            <v>0</v>
          </cell>
          <cell r="AG27">
            <v>0</v>
          </cell>
        </row>
        <row r="28">
          <cell r="I28" t="str">
            <v>22.2.02.21</v>
          </cell>
          <cell r="K28" t="str">
            <v>Штыри</v>
          </cell>
          <cell r="P28" t="str">
            <v>ШТ</v>
          </cell>
          <cell r="X28">
            <v>0</v>
          </cell>
          <cell r="AG28">
            <v>0</v>
          </cell>
        </row>
        <row r="29">
          <cell r="I29" t="str">
            <v>22.2.02.23</v>
          </cell>
          <cell r="K29" t="str">
            <v>Металлические плакаты</v>
          </cell>
          <cell r="P29" t="str">
            <v>ШТ</v>
          </cell>
          <cell r="X29">
            <v>0</v>
          </cell>
          <cell r="AG29">
            <v>0</v>
          </cell>
        </row>
        <row r="40">
          <cell r="I40" t="str">
            <v>20.1.01.01</v>
          </cell>
          <cell r="K40" t="str">
            <v>Комплект линейной арматуры для крепления СИП-2 на опоре ВЛИ</v>
          </cell>
          <cell r="P40" t="str">
            <v>ШТ</v>
          </cell>
          <cell r="X40">
            <v>0</v>
          </cell>
          <cell r="AG40">
            <v>0</v>
          </cell>
        </row>
        <row r="41">
          <cell r="I41" t="str">
            <v>20.1.01.11</v>
          </cell>
          <cell r="K41" t="str">
            <v>Комплект линейной арматуры для устройства заземлений на опорах ВЛИ</v>
          </cell>
          <cell r="P41" t="str">
            <v>ШТ</v>
          </cell>
          <cell r="X41">
            <v>0</v>
          </cell>
          <cell r="AG41">
            <v>0</v>
          </cell>
        </row>
        <row r="42">
          <cell r="I42" t="str">
            <v>21.2.01.01</v>
          </cell>
          <cell r="K42" t="str">
            <v>Провода самонесущие изолированные для ВЛИ</v>
          </cell>
          <cell r="P42" t="str">
            <v>1000 М</v>
          </cell>
          <cell r="X42">
            <v>0</v>
          </cell>
          <cell r="AG42">
            <v>0</v>
          </cell>
        </row>
      </sheetData>
      <sheetData sheetId="7"/>
      <sheetData sheetId="8">
        <row r="14">
          <cell r="E14" t="str">
            <v>Конъюнктурный анализ</v>
          </cell>
        </row>
        <row r="15">
          <cell r="D15" t="str">
            <v>ТЦ_20.1.02.23_77_7703434244_25.11.2025_02_1.1</v>
          </cell>
          <cell r="E15" t="str">
            <v>Заземляющий проводник ЗП6</v>
          </cell>
          <cell r="G15" t="str">
            <v>м</v>
          </cell>
          <cell r="H15">
            <v>180</v>
          </cell>
          <cell r="I15">
            <v>180</v>
          </cell>
          <cell r="J15">
            <v>5.4</v>
          </cell>
          <cell r="K15">
            <v>189.11</v>
          </cell>
          <cell r="N15">
            <v>2</v>
          </cell>
          <cell r="O15" t="str">
            <v>ООО "ИМЭЛЕКТРО"</v>
          </cell>
          <cell r="P15" t="str">
            <v>г. Москва</v>
          </cell>
          <cell r="Q15" t="str">
            <v>7703434244</v>
          </cell>
          <cell r="R15" t="str">
            <v>771401001</v>
          </cell>
          <cell r="S15" t="str">
            <v>https://imelectro.ru</v>
          </cell>
          <cell r="U15">
            <v>2</v>
          </cell>
          <cell r="V15">
            <v>3.71</v>
          </cell>
          <cell r="Z15" t="str">
            <v/>
          </cell>
          <cell r="AA15">
            <v>3</v>
          </cell>
          <cell r="AB15" t="str">
            <v/>
          </cell>
          <cell r="AC15">
            <v>180</v>
          </cell>
          <cell r="AE15">
            <v>0</v>
          </cell>
          <cell r="AH15" t="str">
            <v>м</v>
          </cell>
          <cell r="AI15" t="str">
            <v>Заземляющий проводник ЗП6</v>
          </cell>
        </row>
        <row r="16">
          <cell r="D16" t="str">
            <v>ТЦ_20.1.02.23_50_5005066854_25.11.2025_02_1.2</v>
          </cell>
          <cell r="E16" t="str">
            <v>Заземляющий проводник ЗП6</v>
          </cell>
          <cell r="G16" t="str">
            <v>м</v>
          </cell>
          <cell r="H16">
            <v>186</v>
          </cell>
          <cell r="I16">
            <v>186</v>
          </cell>
          <cell r="J16">
            <v>5.58</v>
          </cell>
          <cell r="K16">
            <v>195.41</v>
          </cell>
          <cell r="N16">
            <v>2</v>
          </cell>
          <cell r="O16" t="str">
            <v>ООО "ЛЭП-Индустрия"</v>
          </cell>
          <cell r="P16" t="str">
            <v>г.Воскресенск</v>
          </cell>
          <cell r="Q16" t="str">
            <v>5005066854</v>
          </cell>
          <cell r="R16" t="str">
            <v>500501001</v>
          </cell>
          <cell r="S16" t="str">
            <v>http://lepind.ru</v>
          </cell>
          <cell r="U16">
            <v>2</v>
          </cell>
          <cell r="V16">
            <v>3.83</v>
          </cell>
          <cell r="Z16" t="str">
            <v/>
          </cell>
          <cell r="AA16">
            <v>3</v>
          </cell>
          <cell r="AB16" t="str">
            <v/>
          </cell>
          <cell r="AC16">
            <v>186</v>
          </cell>
          <cell r="AE16">
            <v>0</v>
          </cell>
          <cell r="AH16" t="str">
            <v>м</v>
          </cell>
          <cell r="AI16" t="str">
            <v>Заземляющий проводник ЗП6</v>
          </cell>
        </row>
        <row r="17">
          <cell r="D17" t="str">
            <v>ТЦ_20.1.02.23_50_5001055273_25.11.2025_02_1.3</v>
          </cell>
          <cell r="E17" t="str">
            <v>Заземляющий проводник ЗП6</v>
          </cell>
          <cell r="G17" t="str">
            <v>м</v>
          </cell>
          <cell r="H17">
            <v>190</v>
          </cell>
          <cell r="I17">
            <v>190</v>
          </cell>
          <cell r="J17">
            <v>5.7</v>
          </cell>
          <cell r="K17">
            <v>199.61</v>
          </cell>
          <cell r="N17">
            <v>2</v>
          </cell>
          <cell r="O17" t="str">
            <v>ООО "Компания "Альянс-Кабель"</v>
          </cell>
          <cell r="P17" t="str">
            <v>г. Балашиха</v>
          </cell>
          <cell r="Q17" t="str">
            <v>5001055273</v>
          </cell>
          <cell r="R17" t="str">
            <v>501201001</v>
          </cell>
          <cell r="S17" t="str">
            <v>https://www.a-cab.ru/</v>
          </cell>
          <cell r="U17">
            <v>2</v>
          </cell>
          <cell r="V17">
            <v>3.91</v>
          </cell>
          <cell r="Z17" t="str">
            <v/>
          </cell>
          <cell r="AA17">
            <v>3</v>
          </cell>
          <cell r="AB17" t="str">
            <v/>
          </cell>
          <cell r="AC17">
            <v>190</v>
          </cell>
          <cell r="AE17">
            <v>0</v>
          </cell>
          <cell r="AH17" t="str">
            <v>м</v>
          </cell>
          <cell r="AI17" t="str">
            <v>Заземляющий проводник ЗП6</v>
          </cell>
        </row>
        <row r="18">
          <cell r="D18" t="str">
            <v>ТЦ_20.2.06.05_77_7703434244_26.08.2025_02_2.1</v>
          </cell>
          <cell r="E18" t="str">
            <v>Дистанционный бандаж BIC-50.90</v>
          </cell>
          <cell r="G18" t="str">
            <v>шт.</v>
          </cell>
          <cell r="H18">
            <v>264</v>
          </cell>
          <cell r="I18">
            <v>264</v>
          </cell>
          <cell r="J18">
            <v>7.92</v>
          </cell>
          <cell r="K18">
            <v>277.36</v>
          </cell>
          <cell r="N18">
            <v>2</v>
          </cell>
          <cell r="O18" t="str">
            <v>ООО "ИМЭЛЕКТРО"</v>
          </cell>
          <cell r="P18" t="str">
            <v>г. Москва</v>
          </cell>
          <cell r="Q18" t="str">
            <v>7703434244</v>
          </cell>
          <cell r="R18" t="str">
            <v>771401001</v>
          </cell>
          <cell r="S18" t="str">
            <v>https://imelectro.ru</v>
          </cell>
          <cell r="U18">
            <v>2</v>
          </cell>
          <cell r="V18">
            <v>5.44</v>
          </cell>
          <cell r="Z18" t="str">
            <v/>
          </cell>
          <cell r="AA18">
            <v>3</v>
          </cell>
          <cell r="AB18" t="str">
            <v/>
          </cell>
          <cell r="AC18">
            <v>264</v>
          </cell>
          <cell r="AE18">
            <v>0</v>
          </cell>
          <cell r="AH18" t="str">
            <v>шт.</v>
          </cell>
          <cell r="AI18" t="str">
            <v>Дистанционный бандаж BIC-50.90</v>
          </cell>
        </row>
        <row r="19">
          <cell r="D19" t="str">
            <v>ТЦ_20.2.06.05_50_5005066854_26.08.2025_02_2.2</v>
          </cell>
          <cell r="E19" t="str">
            <v>Дистанционный бандаж BIC-50.90</v>
          </cell>
          <cell r="G19" t="str">
            <v>шт.</v>
          </cell>
          <cell r="H19">
            <v>270</v>
          </cell>
          <cell r="I19">
            <v>270</v>
          </cell>
          <cell r="J19">
            <v>8.1</v>
          </cell>
          <cell r="K19">
            <v>283.66000000000003</v>
          </cell>
          <cell r="N19">
            <v>2</v>
          </cell>
          <cell r="O19" t="str">
            <v>ООО "ЛЭП-Индустрия"</v>
          </cell>
          <cell r="P19" t="str">
            <v>г.Воскресенск</v>
          </cell>
          <cell r="Q19" t="str">
            <v>5005066854</v>
          </cell>
          <cell r="R19" t="str">
            <v>500501001</v>
          </cell>
          <cell r="S19" t="str">
            <v>http://lepind.ru</v>
          </cell>
          <cell r="U19">
            <v>2</v>
          </cell>
          <cell r="V19">
            <v>5.56</v>
          </cell>
          <cell r="Z19" t="str">
            <v/>
          </cell>
          <cell r="AA19">
            <v>3</v>
          </cell>
          <cell r="AB19" t="str">
            <v/>
          </cell>
          <cell r="AC19">
            <v>270</v>
          </cell>
          <cell r="AE19">
            <v>0</v>
          </cell>
          <cell r="AH19" t="str">
            <v>шт.</v>
          </cell>
          <cell r="AI19" t="str">
            <v>Дистанционный бандаж BIC-50.90</v>
          </cell>
        </row>
        <row r="20">
          <cell r="D20" t="str">
            <v>ТЦ_20.2.06.05_50_5001055273_26.08.2025_02_2.3</v>
          </cell>
          <cell r="E20" t="str">
            <v>Дистанционный бандаж BIC-50.90</v>
          </cell>
          <cell r="G20" t="str">
            <v>шт.</v>
          </cell>
          <cell r="H20">
            <v>286</v>
          </cell>
          <cell r="I20">
            <v>286</v>
          </cell>
          <cell r="J20">
            <v>8.58</v>
          </cell>
          <cell r="K20">
            <v>300.47000000000003</v>
          </cell>
          <cell r="N20">
            <v>2</v>
          </cell>
          <cell r="O20" t="str">
            <v>ООО "Компания "Альянс-Кабель"</v>
          </cell>
          <cell r="P20" t="str">
            <v>г. Балашиха</v>
          </cell>
          <cell r="Q20" t="str">
            <v>5001055273</v>
          </cell>
          <cell r="R20" t="str">
            <v>501201001</v>
          </cell>
          <cell r="S20" t="str">
            <v>https://www.a-cab.ru/</v>
          </cell>
          <cell r="U20">
            <v>2</v>
          </cell>
          <cell r="V20">
            <v>5.89</v>
          </cell>
          <cell r="Z20" t="str">
            <v/>
          </cell>
          <cell r="AA20">
            <v>3</v>
          </cell>
          <cell r="AB20" t="str">
            <v/>
          </cell>
          <cell r="AC20">
            <v>286</v>
          </cell>
          <cell r="AE20">
            <v>0</v>
          </cell>
          <cell r="AH20" t="str">
            <v>шт.</v>
          </cell>
          <cell r="AI20" t="str">
            <v>Дистанционный бандаж BIC-50.90</v>
          </cell>
        </row>
        <row r="21">
          <cell r="D21" t="str">
            <v>ТЦ_20.2.06.05_77_7703434244_25.11.2025_02_3.1</v>
          </cell>
          <cell r="E21" t="str">
            <v>Анкерный кронштейн CS 10.3</v>
          </cell>
          <cell r="G21" t="str">
            <v>шт.</v>
          </cell>
          <cell r="H21">
            <v>517.20000000000005</v>
          </cell>
          <cell r="I21">
            <v>517.20000000000005</v>
          </cell>
          <cell r="J21">
            <v>15.52</v>
          </cell>
          <cell r="K21">
            <v>543.37</v>
          </cell>
          <cell r="N21">
            <v>2</v>
          </cell>
          <cell r="O21" t="str">
            <v>ООО "ИМЭЛЕКТРО"</v>
          </cell>
          <cell r="P21" t="str">
            <v>г. Москва</v>
          </cell>
          <cell r="Q21" t="str">
            <v>7703434244</v>
          </cell>
          <cell r="R21" t="str">
            <v>771401001</v>
          </cell>
          <cell r="S21" t="str">
            <v>https://imelectro.ru</v>
          </cell>
          <cell r="U21">
            <v>2</v>
          </cell>
          <cell r="V21">
            <v>10.65</v>
          </cell>
          <cell r="Z21" t="str">
            <v/>
          </cell>
          <cell r="AA21">
            <v>3</v>
          </cell>
          <cell r="AB21" t="str">
            <v/>
          </cell>
          <cell r="AC21">
            <v>517.20000000000005</v>
          </cell>
          <cell r="AE21">
            <v>0</v>
          </cell>
          <cell r="AH21" t="str">
            <v>шт.</v>
          </cell>
          <cell r="AI21" t="str">
            <v>Анкерный кронштейн CS 10.3</v>
          </cell>
        </row>
        <row r="22">
          <cell r="D22" t="str">
            <v>ТЦ_20.2.06.05_50_5005066854_25.11.2025_02_3.2</v>
          </cell>
          <cell r="E22" t="str">
            <v>Анкерный кронштейн CS 10.3</v>
          </cell>
          <cell r="G22" t="str">
            <v>шт.</v>
          </cell>
          <cell r="H22">
            <v>662</v>
          </cell>
          <cell r="I22">
            <v>662</v>
          </cell>
          <cell r="J22">
            <v>19.86</v>
          </cell>
          <cell r="K22">
            <v>695.5</v>
          </cell>
          <cell r="N22">
            <v>2</v>
          </cell>
          <cell r="O22" t="str">
            <v>ООО "ЛЭП-Индустрия"</v>
          </cell>
          <cell r="P22" t="str">
            <v>г.Воскресенск</v>
          </cell>
          <cell r="Q22" t="str">
            <v>5005066854</v>
          </cell>
          <cell r="R22" t="str">
            <v>500501001</v>
          </cell>
          <cell r="S22" t="str">
            <v>http://lepind.ru</v>
          </cell>
          <cell r="U22">
            <v>2</v>
          </cell>
          <cell r="V22">
            <v>13.64</v>
          </cell>
          <cell r="Z22" t="str">
            <v/>
          </cell>
          <cell r="AA22">
            <v>3</v>
          </cell>
          <cell r="AB22" t="str">
            <v/>
          </cell>
          <cell r="AC22">
            <v>662</v>
          </cell>
          <cell r="AE22">
            <v>0</v>
          </cell>
          <cell r="AH22" t="str">
            <v>шт.</v>
          </cell>
          <cell r="AI22" t="str">
            <v>Анкерный кронштейн CS 10.3</v>
          </cell>
        </row>
        <row r="23">
          <cell r="D23" t="str">
            <v>ТЦ_20.2.06.05_50_5001055273_25.11.2025_02_3.3</v>
          </cell>
          <cell r="E23" t="str">
            <v>Анкерный кронштейн CS 10.3</v>
          </cell>
          <cell r="G23" t="str">
            <v>шт.</v>
          </cell>
          <cell r="H23">
            <v>668</v>
          </cell>
          <cell r="I23">
            <v>668</v>
          </cell>
          <cell r="J23">
            <v>20.04</v>
          </cell>
          <cell r="K23">
            <v>701.8</v>
          </cell>
          <cell r="N23">
            <v>2</v>
          </cell>
          <cell r="O23" t="str">
            <v>ООО "Компания "Альянс-Кабель"</v>
          </cell>
          <cell r="P23" t="str">
            <v>г. Балашиха</v>
          </cell>
          <cell r="Q23" t="str">
            <v>5001055273</v>
          </cell>
          <cell r="R23" t="str">
            <v>501201001</v>
          </cell>
          <cell r="S23" t="str">
            <v>https://www.a-cab.ru/</v>
          </cell>
          <cell r="U23">
            <v>2</v>
          </cell>
          <cell r="V23">
            <v>13.76</v>
          </cell>
          <cell r="Z23" t="str">
            <v/>
          </cell>
          <cell r="AA23">
            <v>3</v>
          </cell>
          <cell r="AB23" t="str">
            <v/>
          </cell>
          <cell r="AC23">
            <v>668</v>
          </cell>
          <cell r="AE23">
            <v>0</v>
          </cell>
          <cell r="AH23" t="str">
            <v>шт.</v>
          </cell>
          <cell r="AI23" t="str">
            <v>Анкерный кронштейн CS 10.3</v>
          </cell>
        </row>
        <row r="24">
          <cell r="D24" t="str">
            <v>ТЦ_25.2.02.11_77_7703434244_25.11.2025_02_4.1</v>
          </cell>
          <cell r="E24" t="str">
            <v>Бугель NB 20</v>
          </cell>
          <cell r="G24" t="str">
            <v>шт.</v>
          </cell>
          <cell r="H24">
            <v>40.68</v>
          </cell>
          <cell r="I24">
            <v>40.68</v>
          </cell>
          <cell r="J24">
            <v>1.22</v>
          </cell>
          <cell r="K24">
            <v>42.74</v>
          </cell>
          <cell r="N24">
            <v>2</v>
          </cell>
          <cell r="O24" t="str">
            <v>ООО "ИМЭЛЕКТРО"</v>
          </cell>
          <cell r="P24" t="str">
            <v>г. Москва</v>
          </cell>
          <cell r="Q24" t="str">
            <v>7703434244</v>
          </cell>
          <cell r="R24" t="str">
            <v>771401001</v>
          </cell>
          <cell r="S24" t="str">
            <v>https://imelectro.ru</v>
          </cell>
          <cell r="U24">
            <v>2</v>
          </cell>
          <cell r="V24">
            <v>0.84</v>
          </cell>
          <cell r="Z24" t="str">
            <v/>
          </cell>
          <cell r="AA24">
            <v>3</v>
          </cell>
          <cell r="AB24" t="str">
            <v/>
          </cell>
          <cell r="AC24">
            <v>40.68</v>
          </cell>
          <cell r="AE24">
            <v>0</v>
          </cell>
          <cell r="AH24" t="str">
            <v>шт.</v>
          </cell>
          <cell r="AI24" t="str">
            <v>Бугель NB 20</v>
          </cell>
        </row>
        <row r="25">
          <cell r="D25" t="str">
            <v>ТЦ_25.2.02.11_50_5005066854_25.11.2025_02_4.2</v>
          </cell>
          <cell r="E25" t="str">
            <v>Бугель NB 20</v>
          </cell>
          <cell r="G25" t="str">
            <v>шт.</v>
          </cell>
          <cell r="H25">
            <v>55.2</v>
          </cell>
          <cell r="I25">
            <v>55.2</v>
          </cell>
          <cell r="J25">
            <v>1.66</v>
          </cell>
          <cell r="K25">
            <v>58</v>
          </cell>
          <cell r="N25">
            <v>2</v>
          </cell>
          <cell r="O25" t="str">
            <v>ООО "ЛЭП-Индустрия"</v>
          </cell>
          <cell r="P25" t="str">
            <v>г.Воскресенск</v>
          </cell>
          <cell r="Q25" t="str">
            <v>5005066854</v>
          </cell>
          <cell r="R25" t="str">
            <v>500501001</v>
          </cell>
          <cell r="S25" t="str">
            <v>http://lepind.ru</v>
          </cell>
          <cell r="U25">
            <v>2</v>
          </cell>
          <cell r="V25">
            <v>1.1399999999999999</v>
          </cell>
          <cell r="Z25" t="str">
            <v/>
          </cell>
          <cell r="AA25">
            <v>3</v>
          </cell>
          <cell r="AB25" t="str">
            <v/>
          </cell>
          <cell r="AC25">
            <v>55.2</v>
          </cell>
          <cell r="AE25">
            <v>0</v>
          </cell>
          <cell r="AH25" t="str">
            <v>шт.</v>
          </cell>
          <cell r="AI25" t="str">
            <v>Бугель NB 20</v>
          </cell>
        </row>
        <row r="26">
          <cell r="D26" t="str">
            <v>ТЦ_25.2.02.11_50_5001055273_25.11.2025_02_4.3</v>
          </cell>
          <cell r="E26" t="str">
            <v>Бугель NB 20</v>
          </cell>
          <cell r="G26" t="str">
            <v>шт.</v>
          </cell>
          <cell r="H26">
            <v>55.45</v>
          </cell>
          <cell r="I26">
            <v>55.45</v>
          </cell>
          <cell r="J26">
            <v>1.66</v>
          </cell>
          <cell r="K26">
            <v>58.25</v>
          </cell>
          <cell r="N26">
            <v>2</v>
          </cell>
          <cell r="O26" t="str">
            <v>ООО "Компания "Альянс-Кабель"</v>
          </cell>
          <cell r="P26" t="str">
            <v>г. Балашиха</v>
          </cell>
          <cell r="Q26" t="str">
            <v>5001055273</v>
          </cell>
          <cell r="R26" t="str">
            <v>501201001</v>
          </cell>
          <cell r="S26" t="str">
            <v>https://www.a-cab.ru/</v>
          </cell>
          <cell r="U26">
            <v>2</v>
          </cell>
          <cell r="V26">
            <v>1.1399999999999999</v>
          </cell>
          <cell r="Z26" t="str">
            <v/>
          </cell>
          <cell r="AA26">
            <v>3</v>
          </cell>
          <cell r="AB26" t="str">
            <v/>
          </cell>
          <cell r="AC26">
            <v>55.45</v>
          </cell>
          <cell r="AE26">
            <v>0</v>
          </cell>
          <cell r="AH26" t="str">
            <v>шт.</v>
          </cell>
          <cell r="AI26" t="str">
            <v>Бугель NB 20</v>
          </cell>
        </row>
        <row r="27">
          <cell r="D27" t="str">
            <v>ТЦ_20.1.01.05_77_7703434244_26.08.2025_02_5.1</v>
          </cell>
          <cell r="E27" t="str">
            <v>Ограничитель перенапряжений , 275 В OP 600/28</v>
          </cell>
          <cell r="G27" t="str">
            <v>шт.</v>
          </cell>
          <cell r="H27">
            <v>3224</v>
          </cell>
          <cell r="I27">
            <v>3224</v>
          </cell>
          <cell r="J27">
            <v>96.72</v>
          </cell>
          <cell r="K27">
            <v>3387.13</v>
          </cell>
          <cell r="N27">
            <v>2</v>
          </cell>
          <cell r="O27" t="str">
            <v>ООО "ИМЭЛЕКТРО"</v>
          </cell>
          <cell r="P27" t="str">
            <v>г. Москва</v>
          </cell>
          <cell r="Q27" t="str">
            <v>7703434244</v>
          </cell>
          <cell r="R27" t="str">
            <v>771401001</v>
          </cell>
          <cell r="S27" t="str">
            <v>https://imelectro.ru</v>
          </cell>
          <cell r="U27">
            <v>2</v>
          </cell>
          <cell r="V27">
            <v>66.41</v>
          </cell>
          <cell r="Z27" t="str">
            <v/>
          </cell>
          <cell r="AA27">
            <v>3</v>
          </cell>
          <cell r="AB27" t="str">
            <v/>
          </cell>
          <cell r="AC27">
            <v>3224</v>
          </cell>
          <cell r="AE27">
            <v>0</v>
          </cell>
          <cell r="AH27" t="str">
            <v>шт.</v>
          </cell>
          <cell r="AI27" t="str">
            <v>Ограничитель перенапряжений , 275 В OP 600/28</v>
          </cell>
        </row>
        <row r="28">
          <cell r="D28" t="str">
            <v>ТЦ_20.1.01.05_50_5005066854_26.08.2025_02_5.2</v>
          </cell>
          <cell r="E28" t="str">
            <v>Ограничитель перенапряжений , 275 В OP 600/28</v>
          </cell>
          <cell r="G28" t="str">
            <v>шт.</v>
          </cell>
          <cell r="H28">
            <v>3300</v>
          </cell>
          <cell r="I28">
            <v>3300</v>
          </cell>
          <cell r="J28">
            <v>99</v>
          </cell>
          <cell r="K28">
            <v>3466.98</v>
          </cell>
          <cell r="N28">
            <v>2</v>
          </cell>
          <cell r="O28" t="str">
            <v>ООО "ЛЭП-Индустрия"</v>
          </cell>
          <cell r="P28" t="str">
            <v>г.Воскресенск</v>
          </cell>
          <cell r="Q28" t="str">
            <v>5005066854</v>
          </cell>
          <cell r="R28" t="str">
            <v>500501001</v>
          </cell>
          <cell r="S28" t="str">
            <v>http://lepind.ru</v>
          </cell>
          <cell r="U28">
            <v>2</v>
          </cell>
          <cell r="V28">
            <v>67.98</v>
          </cell>
          <cell r="Z28" t="str">
            <v/>
          </cell>
          <cell r="AA28">
            <v>3</v>
          </cell>
          <cell r="AB28" t="str">
            <v/>
          </cell>
          <cell r="AC28">
            <v>3300</v>
          </cell>
          <cell r="AE28">
            <v>0</v>
          </cell>
          <cell r="AH28" t="str">
            <v>шт.</v>
          </cell>
          <cell r="AI28" t="str">
            <v>Ограничитель перенапряжений , 275 В OP 600/28</v>
          </cell>
        </row>
        <row r="29">
          <cell r="D29" t="str">
            <v>ТЦ_20.1.01.05_50_5001055273_26.08.2025_02_5.3</v>
          </cell>
          <cell r="E29" t="str">
            <v>Ограничитель перенапряжений , 275 В OP 600/28</v>
          </cell>
          <cell r="G29" t="str">
            <v>шт.</v>
          </cell>
          <cell r="H29">
            <v>3360</v>
          </cell>
          <cell r="I29">
            <v>3360</v>
          </cell>
          <cell r="J29">
            <v>100.8</v>
          </cell>
          <cell r="K29">
            <v>3530.02</v>
          </cell>
          <cell r="N29">
            <v>2</v>
          </cell>
          <cell r="O29" t="str">
            <v>ООО "Компания "Альянс-Кабель"</v>
          </cell>
          <cell r="P29" t="str">
            <v>г. Балашиха</v>
          </cell>
          <cell r="Q29" t="str">
            <v>5001055273</v>
          </cell>
          <cell r="R29" t="str">
            <v>501201001</v>
          </cell>
          <cell r="S29" t="str">
            <v>https://www.a-cab.ru/</v>
          </cell>
          <cell r="U29">
            <v>2</v>
          </cell>
          <cell r="V29">
            <v>69.22</v>
          </cell>
          <cell r="Z29" t="str">
            <v/>
          </cell>
          <cell r="AA29">
            <v>3</v>
          </cell>
          <cell r="AB29" t="str">
            <v/>
          </cell>
          <cell r="AC29">
            <v>3360</v>
          </cell>
          <cell r="AE29">
            <v>0</v>
          </cell>
          <cell r="AH29" t="str">
            <v>шт.</v>
          </cell>
          <cell r="AI29" t="str">
            <v>Ограничитель перенапряжений , 275 В OP 600/28</v>
          </cell>
        </row>
        <row r="30">
          <cell r="D30" t="str">
            <v>ТЦ_20.2.06.05_77_7703434244_26.08.2025_02_6.1</v>
          </cell>
          <cell r="E30" t="str">
            <v>Зажим для подкл . абонента к изолир . магистральному проводу , а также  для повторного заземления P 72</v>
          </cell>
          <cell r="G30" t="str">
            <v>шт.</v>
          </cell>
          <cell r="H30">
            <v>485</v>
          </cell>
          <cell r="I30">
            <v>485</v>
          </cell>
          <cell r="J30">
            <v>14.55</v>
          </cell>
          <cell r="K30">
            <v>509.54</v>
          </cell>
          <cell r="N30">
            <v>2</v>
          </cell>
          <cell r="O30" t="str">
            <v>ООО "ИМЭЛЕКТРО"</v>
          </cell>
          <cell r="P30" t="str">
            <v>г. Москва</v>
          </cell>
          <cell r="Q30" t="str">
            <v>7703434244</v>
          </cell>
          <cell r="R30" t="str">
            <v>771401001</v>
          </cell>
          <cell r="S30" t="str">
            <v>https://imelectro.ru</v>
          </cell>
          <cell r="U30">
            <v>2</v>
          </cell>
          <cell r="V30">
            <v>9.99</v>
          </cell>
          <cell r="Z30" t="str">
            <v/>
          </cell>
          <cell r="AA30">
            <v>3</v>
          </cell>
          <cell r="AB30" t="str">
            <v/>
          </cell>
          <cell r="AC30">
            <v>485</v>
          </cell>
          <cell r="AE30">
            <v>0</v>
          </cell>
          <cell r="AH30" t="str">
            <v>шт.</v>
          </cell>
          <cell r="AI30" t="str">
            <v>Зажим для подкл . абонента к изолир . магистральному проводу , а также  для повторного заземления P 72</v>
          </cell>
        </row>
        <row r="31">
          <cell r="D31" t="str">
            <v>ТЦ_20.2.06.05_50_5005066854_26.08.2025_02_6.2</v>
          </cell>
          <cell r="E31" t="str">
            <v>Зажим для подкл . абонента к изолир . магистральному проводу , а также  для повторного заземления P 72</v>
          </cell>
          <cell r="G31" t="str">
            <v>шт.</v>
          </cell>
          <cell r="H31">
            <v>490</v>
          </cell>
          <cell r="I31">
            <v>490</v>
          </cell>
          <cell r="J31">
            <v>14.7</v>
          </cell>
          <cell r="K31">
            <v>514.79</v>
          </cell>
          <cell r="N31">
            <v>2</v>
          </cell>
          <cell r="O31" t="str">
            <v>ООО "ЛЭП-Индустрия"</v>
          </cell>
          <cell r="P31" t="str">
            <v>г.Воскресенск</v>
          </cell>
          <cell r="Q31" t="str">
            <v>5005066854</v>
          </cell>
          <cell r="R31" t="str">
            <v>500501001</v>
          </cell>
          <cell r="S31" t="str">
            <v>http://lepind.ru</v>
          </cell>
          <cell r="U31">
            <v>2</v>
          </cell>
          <cell r="V31">
            <v>10.09</v>
          </cell>
          <cell r="Z31" t="str">
            <v/>
          </cell>
          <cell r="AA31">
            <v>3</v>
          </cell>
          <cell r="AB31" t="str">
            <v/>
          </cell>
          <cell r="AC31">
            <v>490</v>
          </cell>
          <cell r="AE31">
            <v>0</v>
          </cell>
          <cell r="AH31" t="str">
            <v>шт.</v>
          </cell>
          <cell r="AI31" t="str">
            <v>Зажим для подкл . абонента к изолир . магистральному проводу , а также  для повторного заземления P 72</v>
          </cell>
        </row>
        <row r="32">
          <cell r="D32" t="str">
            <v>ТЦ_20.2.06.05_50_5001055273_26.08.2025_02_6.3</v>
          </cell>
          <cell r="E32" t="str">
            <v>Зажим для подкл . абонента к изолир . магистральному проводу , а также  для повторного заземления P 72</v>
          </cell>
          <cell r="G32" t="str">
            <v>шт.</v>
          </cell>
          <cell r="H32">
            <v>500</v>
          </cell>
          <cell r="I32">
            <v>500</v>
          </cell>
          <cell r="J32">
            <v>15</v>
          </cell>
          <cell r="K32">
            <v>525.29999999999995</v>
          </cell>
          <cell r="N32">
            <v>2</v>
          </cell>
          <cell r="O32" t="str">
            <v>ООО "Компания "Альянс-Кабель"</v>
          </cell>
          <cell r="P32" t="str">
            <v>г. Балашиха</v>
          </cell>
          <cell r="Q32" t="str">
            <v>5001055273</v>
          </cell>
          <cell r="R32" t="str">
            <v>501201001</v>
          </cell>
          <cell r="S32" t="str">
            <v>https://www.a-cab.ru/</v>
          </cell>
          <cell r="U32">
            <v>2</v>
          </cell>
          <cell r="V32">
            <v>10.3</v>
          </cell>
          <cell r="Z32" t="str">
            <v/>
          </cell>
          <cell r="AA32">
            <v>3</v>
          </cell>
          <cell r="AB32" t="str">
            <v/>
          </cell>
          <cell r="AC32">
            <v>500</v>
          </cell>
          <cell r="AE32">
            <v>0</v>
          </cell>
          <cell r="AH32" t="str">
            <v>шт.</v>
          </cell>
          <cell r="AI32" t="str">
            <v>Зажим для подкл . абонента к изолир . магистральному проводу , а также  для повторного заземления P 72</v>
          </cell>
        </row>
        <row r="33">
          <cell r="D33" t="str">
            <v>ТЦ_20.2.06.05_77_7703434244_25.11.2025_02_7.1</v>
          </cell>
          <cell r="E33" t="str">
            <v>Зажим анкерный для несущей жилы сечением 35-70 мм 2 PA 1500</v>
          </cell>
          <cell r="G33" t="str">
            <v>шт.</v>
          </cell>
          <cell r="H33">
            <v>680</v>
          </cell>
          <cell r="I33">
            <v>680</v>
          </cell>
          <cell r="J33">
            <v>20.399999999999999</v>
          </cell>
          <cell r="K33">
            <v>714.41</v>
          </cell>
          <cell r="N33">
            <v>2</v>
          </cell>
          <cell r="O33" t="str">
            <v>ООО "ИМЭЛЕКТРО"</v>
          </cell>
          <cell r="P33" t="str">
            <v>г. Москва</v>
          </cell>
          <cell r="Q33" t="str">
            <v>7703434244</v>
          </cell>
          <cell r="R33" t="str">
            <v>771401001</v>
          </cell>
          <cell r="S33" t="str">
            <v>https://imelectro.ru</v>
          </cell>
          <cell r="U33">
            <v>2</v>
          </cell>
          <cell r="V33">
            <v>14.01</v>
          </cell>
          <cell r="Z33" t="str">
            <v/>
          </cell>
          <cell r="AA33">
            <v>3</v>
          </cell>
          <cell r="AB33" t="str">
            <v/>
          </cell>
          <cell r="AC33">
            <v>680</v>
          </cell>
          <cell r="AE33">
            <v>0</v>
          </cell>
          <cell r="AH33" t="str">
            <v>шт.</v>
          </cell>
          <cell r="AI33" t="str">
            <v>Зажим анкерный для несущей жилы сечением 35-70 мм 2 PA 1500</v>
          </cell>
        </row>
        <row r="34">
          <cell r="D34" t="str">
            <v>ТЦ_20.2.06.05_50_5005066854_25.11.2025_02_7.2</v>
          </cell>
          <cell r="E34" t="str">
            <v>Зажим анкерный для несущей жилы сечением 35-70 мм ? PA 1500</v>
          </cell>
          <cell r="G34" t="str">
            <v>шт.</v>
          </cell>
          <cell r="H34">
            <v>702</v>
          </cell>
          <cell r="I34">
            <v>702</v>
          </cell>
          <cell r="J34">
            <v>21.06</v>
          </cell>
          <cell r="K34">
            <v>737.52</v>
          </cell>
          <cell r="N34">
            <v>2</v>
          </cell>
          <cell r="O34" t="str">
            <v>ООО "ЛЭП-Индустрия"</v>
          </cell>
          <cell r="P34" t="str">
            <v>г.Воскресенск</v>
          </cell>
          <cell r="Q34" t="str">
            <v>5005066854</v>
          </cell>
          <cell r="R34" t="str">
            <v>500501001</v>
          </cell>
          <cell r="S34" t="str">
            <v>http://lepind.ru</v>
          </cell>
          <cell r="U34">
            <v>2</v>
          </cell>
          <cell r="V34">
            <v>14.46</v>
          </cell>
          <cell r="Z34" t="str">
            <v/>
          </cell>
          <cell r="AA34">
            <v>3</v>
          </cell>
          <cell r="AB34" t="str">
            <v/>
          </cell>
          <cell r="AC34">
            <v>702</v>
          </cell>
          <cell r="AE34">
            <v>0</v>
          </cell>
          <cell r="AH34" t="str">
            <v>шт.</v>
          </cell>
          <cell r="AI34" t="str">
            <v>Зажим анкерный для несущей жилы сечением 35-70 мм 2 PA 1500</v>
          </cell>
        </row>
        <row r="35">
          <cell r="D35" t="str">
            <v>ТЦ_20.2.06.05_50_5001055273_25.11.2025_02_7.3</v>
          </cell>
          <cell r="E35" t="str">
            <v>Зажим анкерный для несущей жилы сечением 35-70 мм ? PA 1500</v>
          </cell>
          <cell r="G35" t="str">
            <v>шт.</v>
          </cell>
          <cell r="H35">
            <v>722</v>
          </cell>
          <cell r="I35">
            <v>722</v>
          </cell>
          <cell r="J35">
            <v>21.66</v>
          </cell>
          <cell r="K35">
            <v>758.53</v>
          </cell>
          <cell r="N35">
            <v>2</v>
          </cell>
          <cell r="O35" t="str">
            <v>ООО "Компания "Альянс-Кабель"</v>
          </cell>
          <cell r="P35" t="str">
            <v>г. Балашиха</v>
          </cell>
          <cell r="Q35" t="str">
            <v>5001055273</v>
          </cell>
          <cell r="R35" t="str">
            <v>501201001</v>
          </cell>
          <cell r="S35" t="str">
            <v>https://www.a-cab.ru/</v>
          </cell>
          <cell r="U35">
            <v>2</v>
          </cell>
          <cell r="V35">
            <v>14.87</v>
          </cell>
          <cell r="Z35" t="str">
            <v/>
          </cell>
          <cell r="AA35">
            <v>3</v>
          </cell>
          <cell r="AB35" t="str">
            <v/>
          </cell>
          <cell r="AC35">
            <v>722</v>
          </cell>
          <cell r="AE35">
            <v>0</v>
          </cell>
          <cell r="AH35" t="str">
            <v>шт.</v>
          </cell>
          <cell r="AI35" t="str">
            <v>Зажим анкерный для несущей жилы сечением 35-70 мм 2 PA 1500</v>
          </cell>
        </row>
        <row r="36">
          <cell r="D36" t="str">
            <v>ТЦ_20.1.01.05_77_7703434244_26.08.2025_02_8.1</v>
          </cell>
          <cell r="E36" t="str">
            <v>Адаптер для временного заземления РС481</v>
          </cell>
          <cell r="G36" t="str">
            <v>шт.</v>
          </cell>
          <cell r="H36">
            <v>950</v>
          </cell>
          <cell r="I36">
            <v>950</v>
          </cell>
          <cell r="J36">
            <v>28.5</v>
          </cell>
          <cell r="K36">
            <v>998.07</v>
          </cell>
          <cell r="N36">
            <v>2</v>
          </cell>
          <cell r="O36" t="str">
            <v>ООО "ИМЭЛЕКТРО"</v>
          </cell>
          <cell r="P36" t="str">
            <v>г. Москва</v>
          </cell>
          <cell r="Q36" t="str">
            <v>7703434244</v>
          </cell>
          <cell r="R36" t="str">
            <v>771401001</v>
          </cell>
          <cell r="S36" t="str">
            <v>https://imelectro.ru</v>
          </cell>
          <cell r="U36">
            <v>2</v>
          </cell>
          <cell r="V36">
            <v>19.57</v>
          </cell>
          <cell r="Z36" t="str">
            <v/>
          </cell>
          <cell r="AA36">
            <v>3</v>
          </cell>
          <cell r="AB36" t="str">
            <v/>
          </cell>
          <cell r="AC36">
            <v>950</v>
          </cell>
          <cell r="AE36">
            <v>0</v>
          </cell>
          <cell r="AH36" t="str">
            <v>шт.</v>
          </cell>
          <cell r="AI36" t="str">
            <v>Адаптер для временного заземления РС481</v>
          </cell>
        </row>
        <row r="37">
          <cell r="D37" t="str">
            <v>ТЦ_20.1.01.05_50_5005066854_26.08.2025_02_8.2</v>
          </cell>
          <cell r="E37" t="str">
            <v>Адаптер для временного заземления РС481</v>
          </cell>
          <cell r="G37" t="str">
            <v>шт.</v>
          </cell>
          <cell r="H37">
            <v>1256</v>
          </cell>
          <cell r="I37">
            <v>1256</v>
          </cell>
          <cell r="J37">
            <v>37.68</v>
          </cell>
          <cell r="K37">
            <v>1319.55</v>
          </cell>
          <cell r="N37">
            <v>2</v>
          </cell>
          <cell r="O37" t="str">
            <v>ООО "ЛЭП-Индустрия"</v>
          </cell>
          <cell r="P37" t="str">
            <v>г.Воскресенск</v>
          </cell>
          <cell r="Q37" t="str">
            <v>5005066854</v>
          </cell>
          <cell r="R37" t="str">
            <v>500501001</v>
          </cell>
          <cell r="S37" t="str">
            <v>http://lepind.ru</v>
          </cell>
          <cell r="U37">
            <v>2</v>
          </cell>
          <cell r="V37">
            <v>25.87</v>
          </cell>
          <cell r="Z37" t="str">
            <v/>
          </cell>
          <cell r="AA37">
            <v>3</v>
          </cell>
          <cell r="AB37" t="str">
            <v/>
          </cell>
          <cell r="AC37">
            <v>1256</v>
          </cell>
          <cell r="AE37">
            <v>0</v>
          </cell>
          <cell r="AH37" t="str">
            <v>шт.</v>
          </cell>
          <cell r="AI37" t="str">
            <v>Адаптер для временного заземления РС481</v>
          </cell>
        </row>
        <row r="38">
          <cell r="D38" t="str">
            <v>ТЦ_20.1.01.05_50_5001055273_26.08.2025_02_8.3</v>
          </cell>
          <cell r="E38" t="str">
            <v>Адаптер для временного заземления РС481</v>
          </cell>
          <cell r="G38" t="str">
            <v>шт.</v>
          </cell>
          <cell r="H38">
            <v>1278</v>
          </cell>
          <cell r="I38">
            <v>1278</v>
          </cell>
          <cell r="J38">
            <v>38.340000000000003</v>
          </cell>
          <cell r="K38">
            <v>1342.67</v>
          </cell>
          <cell r="N38">
            <v>2</v>
          </cell>
          <cell r="O38" t="str">
            <v>ООО "Компания "Альянс-Кабель"</v>
          </cell>
          <cell r="P38" t="str">
            <v>г. Балашиха</v>
          </cell>
          <cell r="Q38" t="str">
            <v>5001055273</v>
          </cell>
          <cell r="R38" t="str">
            <v>501201001</v>
          </cell>
          <cell r="S38" t="str">
            <v>https://www.a-cab.ru/</v>
          </cell>
          <cell r="U38">
            <v>2</v>
          </cell>
          <cell r="V38">
            <v>26.33</v>
          </cell>
          <cell r="Z38" t="str">
            <v/>
          </cell>
          <cell r="AA38">
            <v>3</v>
          </cell>
          <cell r="AB38" t="str">
            <v/>
          </cell>
          <cell r="AC38">
            <v>1278</v>
          </cell>
          <cell r="AE38">
            <v>0</v>
          </cell>
          <cell r="AH38" t="str">
            <v>шт.</v>
          </cell>
          <cell r="AI38" t="str">
            <v>Адаптер для временного заземления РС481</v>
          </cell>
        </row>
        <row r="39">
          <cell r="D39" t="str">
            <v>ТЦ_20.2.06.05_77_7703434244_25.11.2025_02_9.1</v>
          </cell>
          <cell r="E39" t="str">
            <v>Зажим ответвительный P 70</v>
          </cell>
          <cell r="G39" t="str">
            <v>шт.</v>
          </cell>
          <cell r="H39">
            <v>360</v>
          </cell>
          <cell r="I39">
            <v>360</v>
          </cell>
          <cell r="J39">
            <v>10.8</v>
          </cell>
          <cell r="K39">
            <v>378.22</v>
          </cell>
          <cell r="N39">
            <v>2</v>
          </cell>
          <cell r="O39" t="str">
            <v>ООО "ИМЭЛЕКТРО"</v>
          </cell>
          <cell r="P39" t="str">
            <v>г. Москва</v>
          </cell>
          <cell r="Q39" t="str">
            <v>7703434244</v>
          </cell>
          <cell r="R39" t="str">
            <v>771401001</v>
          </cell>
          <cell r="S39" t="str">
            <v>https://imelectro.ru</v>
          </cell>
          <cell r="U39">
            <v>2</v>
          </cell>
          <cell r="V39">
            <v>7.42</v>
          </cell>
          <cell r="Z39" t="str">
            <v/>
          </cell>
          <cell r="AA39">
            <v>3</v>
          </cell>
          <cell r="AB39" t="str">
            <v/>
          </cell>
          <cell r="AC39">
            <v>360</v>
          </cell>
          <cell r="AE39">
            <v>0</v>
          </cell>
          <cell r="AH39" t="str">
            <v>шт.</v>
          </cell>
          <cell r="AI39" t="str">
            <v>Зажим ответвительный P 70</v>
          </cell>
        </row>
        <row r="40">
          <cell r="D40" t="str">
            <v>ТЦ_20.2.06.05_50_5005066854_25.11.2025_02_9.2</v>
          </cell>
          <cell r="E40" t="str">
            <v>Зажим ответвительный P 70</v>
          </cell>
          <cell r="G40" t="str">
            <v>шт.</v>
          </cell>
          <cell r="H40">
            <v>388</v>
          </cell>
          <cell r="I40">
            <v>388</v>
          </cell>
          <cell r="J40">
            <v>11.64</v>
          </cell>
          <cell r="K40">
            <v>407.63</v>
          </cell>
          <cell r="N40">
            <v>2</v>
          </cell>
          <cell r="O40" t="str">
            <v>ООО "ЛЭП-Индустрия"</v>
          </cell>
          <cell r="P40" t="str">
            <v>г.Воскресенск</v>
          </cell>
          <cell r="Q40" t="str">
            <v>5005066854</v>
          </cell>
          <cell r="R40" t="str">
            <v>500501001</v>
          </cell>
          <cell r="S40" t="str">
            <v>http://lepind.ru</v>
          </cell>
          <cell r="U40">
            <v>2</v>
          </cell>
          <cell r="V40">
            <v>7.99</v>
          </cell>
          <cell r="Z40" t="str">
            <v/>
          </cell>
          <cell r="AA40">
            <v>3</v>
          </cell>
          <cell r="AB40" t="str">
            <v/>
          </cell>
          <cell r="AC40">
            <v>388</v>
          </cell>
          <cell r="AE40">
            <v>0</v>
          </cell>
          <cell r="AH40" t="str">
            <v>шт.</v>
          </cell>
          <cell r="AI40" t="str">
            <v>Зажим ответвительный P 70</v>
          </cell>
        </row>
        <row r="41">
          <cell r="D41" t="str">
            <v>ТЦ_20.2.06.05_50_5001055273_25.11.2025_02_9.3</v>
          </cell>
          <cell r="E41" t="str">
            <v>Зажим ответвительный P 70</v>
          </cell>
          <cell r="G41" t="str">
            <v>шт.</v>
          </cell>
          <cell r="H41">
            <v>396</v>
          </cell>
          <cell r="I41">
            <v>396</v>
          </cell>
          <cell r="J41">
            <v>11.88</v>
          </cell>
          <cell r="K41">
            <v>416.04</v>
          </cell>
          <cell r="N41">
            <v>2</v>
          </cell>
          <cell r="O41" t="str">
            <v>ООО "Компания "Альянс-Кабель"</v>
          </cell>
          <cell r="P41" t="str">
            <v>г. Балашиха</v>
          </cell>
          <cell r="Q41" t="str">
            <v>5001055273</v>
          </cell>
          <cell r="R41" t="str">
            <v>501201001</v>
          </cell>
          <cell r="S41" t="str">
            <v>https://www.a-cab.ru/</v>
          </cell>
          <cell r="U41">
            <v>2</v>
          </cell>
          <cell r="V41">
            <v>8.16</v>
          </cell>
          <cell r="Z41" t="str">
            <v/>
          </cell>
          <cell r="AA41">
            <v>3</v>
          </cell>
          <cell r="AB41" t="str">
            <v/>
          </cell>
          <cell r="AC41">
            <v>396</v>
          </cell>
          <cell r="AE41">
            <v>0</v>
          </cell>
          <cell r="AH41" t="str">
            <v>шт.</v>
          </cell>
          <cell r="AI41" t="str">
            <v>Зажим ответвительный P 70</v>
          </cell>
        </row>
        <row r="42">
          <cell r="D42" t="str">
            <v>ТЦ_20.2.06.05_77_7703434244_26.08.2025_02_10.1</v>
          </cell>
          <cell r="E42" t="str">
            <v>Узел крепления У52</v>
          </cell>
          <cell r="G42" t="str">
            <v>шт.</v>
          </cell>
          <cell r="H42">
            <v>3890</v>
          </cell>
          <cell r="I42">
            <v>3890</v>
          </cell>
          <cell r="J42">
            <v>116.7</v>
          </cell>
          <cell r="K42">
            <v>4086.83</v>
          </cell>
          <cell r="N42">
            <v>2</v>
          </cell>
          <cell r="O42" t="str">
            <v>ООО "ИМЭЛЕКТРО"</v>
          </cell>
          <cell r="P42" t="str">
            <v>г. Москва</v>
          </cell>
          <cell r="Q42" t="str">
            <v>7703434244</v>
          </cell>
          <cell r="R42" t="str">
            <v>771401001</v>
          </cell>
          <cell r="S42" t="str">
            <v>https://imelectro.ru</v>
          </cell>
          <cell r="U42">
            <v>2</v>
          </cell>
          <cell r="V42">
            <v>80.13</v>
          </cell>
          <cell r="Z42" t="str">
            <v/>
          </cell>
          <cell r="AA42">
            <v>3</v>
          </cell>
          <cell r="AB42" t="str">
            <v/>
          </cell>
          <cell r="AC42">
            <v>3890</v>
          </cell>
          <cell r="AE42">
            <v>0</v>
          </cell>
          <cell r="AH42" t="str">
            <v>шт.</v>
          </cell>
          <cell r="AI42" t="str">
            <v>Узел крепления У52</v>
          </cell>
        </row>
        <row r="43">
          <cell r="D43" t="str">
            <v>ТЦ_20.2.06.05_50_5005066854_26.08.2025_02_10.2</v>
          </cell>
          <cell r="E43" t="str">
            <v>Узел крепления У52</v>
          </cell>
          <cell r="G43" t="str">
            <v>шт.</v>
          </cell>
          <cell r="H43">
            <v>4000</v>
          </cell>
          <cell r="I43">
            <v>4000</v>
          </cell>
          <cell r="J43">
            <v>120</v>
          </cell>
          <cell r="K43">
            <v>4202.3999999999996</v>
          </cell>
          <cell r="N43">
            <v>2</v>
          </cell>
          <cell r="O43" t="str">
            <v>ООО "ЛЭП-Индустрия"</v>
          </cell>
          <cell r="P43" t="str">
            <v>г.Воскресенск</v>
          </cell>
          <cell r="Q43" t="str">
            <v>5005066854</v>
          </cell>
          <cell r="R43" t="str">
            <v>500501001</v>
          </cell>
          <cell r="S43" t="str">
            <v>http://lepind.ru</v>
          </cell>
          <cell r="U43">
            <v>2</v>
          </cell>
          <cell r="V43">
            <v>82.4</v>
          </cell>
          <cell r="Z43" t="str">
            <v/>
          </cell>
          <cell r="AA43">
            <v>3</v>
          </cell>
          <cell r="AB43" t="str">
            <v/>
          </cell>
          <cell r="AC43">
            <v>4000</v>
          </cell>
          <cell r="AE43">
            <v>0</v>
          </cell>
          <cell r="AH43" t="str">
            <v>шт.</v>
          </cell>
          <cell r="AI43" t="str">
            <v>Узел крепления У52</v>
          </cell>
        </row>
        <row r="44">
          <cell r="D44" t="str">
            <v>ТЦ_20.2.06.05_50_5001055273_26.08.2025_02_10.3</v>
          </cell>
          <cell r="E44" t="str">
            <v>Узел крепления У52</v>
          </cell>
          <cell r="G44" t="str">
            <v>шт.</v>
          </cell>
          <cell r="H44">
            <v>4060</v>
          </cell>
          <cell r="I44">
            <v>4060</v>
          </cell>
          <cell r="J44">
            <v>121.8</v>
          </cell>
          <cell r="K44">
            <v>4265.4399999999996</v>
          </cell>
          <cell r="N44">
            <v>2</v>
          </cell>
          <cell r="O44" t="str">
            <v>ООО "Компания "Альянс-Кабель"</v>
          </cell>
          <cell r="P44" t="str">
            <v>г. Балашиха</v>
          </cell>
          <cell r="Q44" t="str">
            <v>5001055273</v>
          </cell>
          <cell r="R44" t="str">
            <v>501201001</v>
          </cell>
          <cell r="S44" t="str">
            <v>https://www.a-cab.ru/</v>
          </cell>
          <cell r="U44">
            <v>2</v>
          </cell>
          <cell r="V44">
            <v>83.64</v>
          </cell>
          <cell r="Z44" t="str">
            <v/>
          </cell>
          <cell r="AA44">
            <v>3</v>
          </cell>
          <cell r="AB44" t="str">
            <v/>
          </cell>
          <cell r="AC44">
            <v>4060</v>
          </cell>
          <cell r="AE44">
            <v>0</v>
          </cell>
          <cell r="AH44" t="str">
            <v>шт.</v>
          </cell>
          <cell r="AI44" t="str">
            <v>Узел крепления У52</v>
          </cell>
        </row>
        <row r="45">
          <cell r="D45" t="str">
            <v>ТЦ_21.2.01.01_77_7703434244_26.08.2025_02_11.1</v>
          </cell>
          <cell r="E45" t="str">
            <v>Провод самонесущий изолированный СИПг-2 3х50+1х70</v>
          </cell>
          <cell r="G45" t="str">
            <v>шт.</v>
          </cell>
          <cell r="H45">
            <v>296</v>
          </cell>
          <cell r="I45">
            <v>296</v>
          </cell>
          <cell r="J45">
            <v>8.8800000000000008</v>
          </cell>
          <cell r="K45">
            <v>310.98</v>
          </cell>
          <cell r="N45">
            <v>2</v>
          </cell>
          <cell r="O45" t="str">
            <v>ООО "ИМЭЛЕКТРО"</v>
          </cell>
          <cell r="P45" t="str">
            <v>г. Москва</v>
          </cell>
          <cell r="Q45" t="str">
            <v>7703434244</v>
          </cell>
          <cell r="R45" t="str">
            <v>771401001</v>
          </cell>
          <cell r="S45" t="str">
            <v>https://imelectro.ru</v>
          </cell>
          <cell r="U45">
            <v>2</v>
          </cell>
          <cell r="V45">
            <v>6.1</v>
          </cell>
          <cell r="Z45" t="str">
            <v/>
          </cell>
          <cell r="AA45">
            <v>3</v>
          </cell>
          <cell r="AB45" t="str">
            <v/>
          </cell>
          <cell r="AC45">
            <v>296</v>
          </cell>
          <cell r="AE45">
            <v>0</v>
          </cell>
          <cell r="AH45" t="str">
            <v>м</v>
          </cell>
          <cell r="AI45" t="str">
            <v>Провод самонесущий изолированный СИПг-2 3х50+1х70</v>
          </cell>
        </row>
        <row r="46">
          <cell r="D46" t="str">
            <v>ТЦ_21.2.01.01_50_5005066854_26.08.2025_02_11.2</v>
          </cell>
          <cell r="E46" t="str">
            <v>Провод самонесущий изолированный СИПг-2 3х50+1х70</v>
          </cell>
          <cell r="G46" t="str">
            <v>шт.</v>
          </cell>
          <cell r="H46">
            <v>306</v>
          </cell>
          <cell r="I46">
            <v>306</v>
          </cell>
          <cell r="J46">
            <v>9.18</v>
          </cell>
          <cell r="K46">
            <v>321.48</v>
          </cell>
          <cell r="N46">
            <v>2</v>
          </cell>
          <cell r="O46" t="str">
            <v>ООО "ЛЭП-Индустрия"</v>
          </cell>
          <cell r="P46" t="str">
            <v>г.Воскресенск</v>
          </cell>
          <cell r="Q46" t="str">
            <v>5005066854</v>
          </cell>
          <cell r="R46" t="str">
            <v>500501001</v>
          </cell>
          <cell r="S46" t="str">
            <v>http://lepind.ru</v>
          </cell>
          <cell r="U46">
            <v>2</v>
          </cell>
          <cell r="V46">
            <v>6.3</v>
          </cell>
          <cell r="Z46" t="str">
            <v/>
          </cell>
          <cell r="AA46">
            <v>3</v>
          </cell>
          <cell r="AB46" t="str">
            <v/>
          </cell>
          <cell r="AC46">
            <v>306</v>
          </cell>
          <cell r="AE46">
            <v>0</v>
          </cell>
          <cell r="AH46" t="str">
            <v>м</v>
          </cell>
          <cell r="AI46" t="str">
            <v>Провод самонесущий изолированный СИПг-2 3х50+1х70</v>
          </cell>
        </row>
        <row r="47">
          <cell r="D47" t="str">
            <v>ТЦ_21.2.01.01_50_5001055273_26.08.2025_02_11.3</v>
          </cell>
          <cell r="E47" t="str">
            <v>Провод самонесущий изолированный СИПг-2 3х50+1х70</v>
          </cell>
          <cell r="G47" t="str">
            <v>шт.</v>
          </cell>
          <cell r="H47">
            <v>330</v>
          </cell>
          <cell r="I47">
            <v>330</v>
          </cell>
          <cell r="J47">
            <v>9.9</v>
          </cell>
          <cell r="K47">
            <v>346.7</v>
          </cell>
          <cell r="N47">
            <v>2</v>
          </cell>
          <cell r="O47" t="str">
            <v>ООО "Компания "Альянс-Кабель"</v>
          </cell>
          <cell r="P47" t="str">
            <v>г. Балашиха</v>
          </cell>
          <cell r="Q47" t="str">
            <v>5001055273</v>
          </cell>
          <cell r="R47" t="str">
            <v>501201001</v>
          </cell>
          <cell r="S47" t="str">
            <v>https://www.a-cab.ru/</v>
          </cell>
          <cell r="U47">
            <v>2</v>
          </cell>
          <cell r="V47">
            <v>6.8</v>
          </cell>
          <cell r="Z47" t="str">
            <v/>
          </cell>
          <cell r="AA47">
            <v>3</v>
          </cell>
          <cell r="AB47" t="str">
            <v/>
          </cell>
          <cell r="AC47">
            <v>330</v>
          </cell>
          <cell r="AE47">
            <v>0</v>
          </cell>
          <cell r="AH47" t="str">
            <v>м</v>
          </cell>
          <cell r="AI47" t="str">
            <v>Провод самонесущий изолированный СИПг-2 3х50+1х70</v>
          </cell>
        </row>
        <row r="48">
          <cell r="D48" t="str">
            <v>ТЦ_05.1.02.07_77_7703434244_26.08.2025_02_12.1</v>
          </cell>
          <cell r="E48" t="str">
            <v>Стойка опоры 95-3 АТ</v>
          </cell>
          <cell r="G48" t="str">
            <v>шт.</v>
          </cell>
          <cell r="H48">
            <v>11986.76</v>
          </cell>
          <cell r="I48">
            <v>11986.76</v>
          </cell>
          <cell r="J48">
            <v>359.6</v>
          </cell>
          <cell r="K48">
            <v>12593.29</v>
          </cell>
          <cell r="N48">
            <v>2</v>
          </cell>
          <cell r="O48" t="str">
            <v>ООО "ИМЭЛЕКТРО"</v>
          </cell>
          <cell r="P48" t="str">
            <v>г. Москва</v>
          </cell>
          <cell r="Q48" t="str">
            <v>7703434244</v>
          </cell>
          <cell r="R48" t="str">
            <v>771401001</v>
          </cell>
          <cell r="S48" t="str">
            <v>https://imelectro.ru</v>
          </cell>
          <cell r="U48">
            <v>2</v>
          </cell>
          <cell r="V48">
            <v>246.93</v>
          </cell>
          <cell r="Z48" t="str">
            <v/>
          </cell>
          <cell r="AA48">
            <v>3</v>
          </cell>
          <cell r="AB48" t="str">
            <v/>
          </cell>
          <cell r="AC48">
            <v>11986.76</v>
          </cell>
          <cell r="AE48">
            <v>0</v>
          </cell>
          <cell r="AH48" t="str">
            <v>шт.</v>
          </cell>
          <cell r="AI48" t="str">
            <v>Стойка опоры 95-3 АТ</v>
          </cell>
        </row>
        <row r="49">
          <cell r="D49" t="str">
            <v>ТЦ_05.1.02.07_50_5005066854_26.08.2025_02_12.2</v>
          </cell>
          <cell r="E49" t="str">
            <v>Стойка опоры 95-3 АТ</v>
          </cell>
          <cell r="G49" t="str">
            <v>шт.</v>
          </cell>
          <cell r="H49">
            <v>16000</v>
          </cell>
          <cell r="I49">
            <v>16000</v>
          </cell>
          <cell r="J49">
            <v>480</v>
          </cell>
          <cell r="K49">
            <v>16809.599999999999</v>
          </cell>
          <cell r="N49">
            <v>2</v>
          </cell>
          <cell r="O49" t="str">
            <v>ООО "ЛЭП-Индустрия"</v>
          </cell>
          <cell r="P49" t="str">
            <v>г.Воскресенск</v>
          </cell>
          <cell r="Q49" t="str">
            <v>5005066854</v>
          </cell>
          <cell r="R49" t="str">
            <v>500501001</v>
          </cell>
          <cell r="S49" t="str">
            <v>http://lepind.ru</v>
          </cell>
          <cell r="U49">
            <v>2</v>
          </cell>
          <cell r="V49">
            <v>329.6</v>
          </cell>
          <cell r="Z49" t="str">
            <v/>
          </cell>
          <cell r="AA49">
            <v>3</v>
          </cell>
          <cell r="AB49" t="str">
            <v/>
          </cell>
          <cell r="AC49">
            <v>16000</v>
          </cell>
          <cell r="AE49">
            <v>0</v>
          </cell>
          <cell r="AH49" t="str">
            <v>шт.</v>
          </cell>
          <cell r="AI49" t="str">
            <v>Стойка опоры 95-3 АТ</v>
          </cell>
        </row>
        <row r="50">
          <cell r="D50" t="str">
            <v>ТЦ_05.1.02.07_50_5001055273_26.08.2025_02_12.3</v>
          </cell>
          <cell r="E50" t="str">
            <v>Стойка опоры 95-3 АТ</v>
          </cell>
          <cell r="G50" t="str">
            <v>шт.</v>
          </cell>
          <cell r="H50">
            <v>16200</v>
          </cell>
          <cell r="I50">
            <v>16200</v>
          </cell>
          <cell r="J50">
            <v>486</v>
          </cell>
          <cell r="K50">
            <v>17019.72</v>
          </cell>
          <cell r="N50">
            <v>2</v>
          </cell>
          <cell r="O50" t="str">
            <v>ООО "Компания "Альянс-Кабель"</v>
          </cell>
          <cell r="P50" t="str">
            <v>г. Балашиха</v>
          </cell>
          <cell r="Q50" t="str">
            <v>5001055273</v>
          </cell>
          <cell r="R50" t="str">
            <v>501201001</v>
          </cell>
          <cell r="S50" t="str">
            <v>https://www.a-cab.ru/</v>
          </cell>
          <cell r="U50">
            <v>2</v>
          </cell>
          <cell r="V50">
            <v>333.72</v>
          </cell>
          <cell r="Z50" t="str">
            <v/>
          </cell>
          <cell r="AA50">
            <v>3</v>
          </cell>
          <cell r="AB50" t="str">
            <v/>
          </cell>
          <cell r="AC50">
            <v>16200</v>
          </cell>
          <cell r="AE50">
            <v>0</v>
          </cell>
          <cell r="AH50" t="str">
            <v>шт.</v>
          </cell>
          <cell r="AI50" t="str">
            <v>Стойка опоры 95-3 АТ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J38"/>
  <sheetViews>
    <sheetView tabSelected="1" view="pageBreakPreview" zoomScale="60" zoomScaleNormal="100" workbookViewId="0">
      <selection activeCell="A6" sqref="A6:J9"/>
    </sheetView>
  </sheetViews>
  <sheetFormatPr defaultRowHeight="13.2" x14ac:dyDescent="0.25"/>
  <sheetData>
    <row r="3" spans="1:10" ht="17.399999999999999" x14ac:dyDescent="0.3">
      <c r="A3" s="179" t="s">
        <v>198</v>
      </c>
      <c r="B3" s="179"/>
      <c r="C3" s="179"/>
      <c r="D3" s="179"/>
      <c r="E3" s="179"/>
      <c r="F3" s="179"/>
      <c r="G3" s="179"/>
      <c r="H3" s="179"/>
      <c r="I3" s="179"/>
      <c r="J3" s="68"/>
    </row>
    <row r="5" spans="1:10" ht="87" customHeight="1" x14ac:dyDescent="0.25">
      <c r="A5" s="177" t="s">
        <v>416</v>
      </c>
      <c r="B5" s="177"/>
      <c r="C5" s="177"/>
      <c r="D5" s="177"/>
      <c r="E5" s="177"/>
      <c r="F5" s="177"/>
      <c r="G5" s="177"/>
      <c r="H5" s="177"/>
      <c r="I5" s="177"/>
      <c r="J5" s="177"/>
    </row>
    <row r="6" spans="1:10" x14ac:dyDescent="0.25">
      <c r="A6" s="180" t="s">
        <v>393</v>
      </c>
      <c r="B6" s="180"/>
      <c r="C6" s="180"/>
      <c r="D6" s="180"/>
      <c r="E6" s="180"/>
      <c r="F6" s="180"/>
      <c r="G6" s="180"/>
      <c r="H6" s="180"/>
      <c r="I6" s="180"/>
      <c r="J6" s="180"/>
    </row>
    <row r="7" spans="1:10" x14ac:dyDescent="0.25">
      <c r="A7" s="180"/>
      <c r="B7" s="180"/>
      <c r="C7" s="180"/>
      <c r="D7" s="180"/>
      <c r="E7" s="180"/>
      <c r="F7" s="180"/>
      <c r="G7" s="180"/>
      <c r="H7" s="180"/>
      <c r="I7" s="180"/>
      <c r="J7" s="180"/>
    </row>
    <row r="8" spans="1:10" x14ac:dyDescent="0.25">
      <c r="A8" s="180"/>
      <c r="B8" s="180"/>
      <c r="C8" s="180"/>
      <c r="D8" s="180"/>
      <c r="E8" s="180"/>
      <c r="F8" s="180"/>
      <c r="G8" s="180"/>
      <c r="H8" s="180"/>
      <c r="I8" s="180"/>
      <c r="J8" s="180"/>
    </row>
    <row r="9" spans="1:10" x14ac:dyDescent="0.25">
      <c r="A9" s="180"/>
      <c r="B9" s="180"/>
      <c r="C9" s="180"/>
      <c r="D9" s="180"/>
      <c r="E9" s="180"/>
      <c r="F9" s="180"/>
      <c r="G9" s="180"/>
      <c r="H9" s="180"/>
      <c r="I9" s="180"/>
      <c r="J9" s="180"/>
    </row>
    <row r="11" spans="1:10" ht="16.8" x14ac:dyDescent="0.3">
      <c r="A11" s="181" t="s">
        <v>199</v>
      </c>
      <c r="B11" s="181"/>
      <c r="C11" s="181"/>
      <c r="D11" s="181"/>
      <c r="E11" s="181"/>
      <c r="F11" s="181"/>
      <c r="G11" s="181"/>
      <c r="H11" s="181"/>
      <c r="I11" s="181"/>
      <c r="J11" s="181"/>
    </row>
    <row r="12" spans="1:10" x14ac:dyDescent="0.25">
      <c r="A12" s="177" t="s">
        <v>200</v>
      </c>
      <c r="B12" s="177"/>
      <c r="C12" s="177"/>
      <c r="D12" s="177"/>
      <c r="E12" s="177"/>
      <c r="F12" s="177"/>
      <c r="G12" s="177"/>
      <c r="H12" s="177"/>
      <c r="I12" s="177"/>
      <c r="J12" s="177"/>
    </row>
    <row r="13" spans="1:10" x14ac:dyDescent="0.25">
      <c r="A13" s="177"/>
      <c r="B13" s="177"/>
      <c r="C13" s="177"/>
      <c r="D13" s="177"/>
      <c r="E13" s="177"/>
      <c r="F13" s="177"/>
      <c r="G13" s="177"/>
      <c r="H13" s="177"/>
      <c r="I13" s="177"/>
      <c r="J13" s="177"/>
    </row>
    <row r="14" spans="1:10" x14ac:dyDescent="0.25">
      <c r="A14" s="177"/>
      <c r="B14" s="177"/>
      <c r="C14" s="177"/>
      <c r="D14" s="177"/>
      <c r="E14" s="177"/>
      <c r="F14" s="177"/>
      <c r="G14" s="177"/>
      <c r="H14" s="177"/>
      <c r="I14" s="177"/>
      <c r="J14" s="177"/>
    </row>
    <row r="15" spans="1:10" x14ac:dyDescent="0.25">
      <c r="A15" s="177"/>
      <c r="B15" s="177"/>
      <c r="C15" s="177"/>
      <c r="D15" s="177"/>
      <c r="E15" s="177"/>
      <c r="F15" s="177"/>
      <c r="G15" s="177"/>
      <c r="H15" s="177"/>
      <c r="I15" s="177"/>
      <c r="J15" s="177"/>
    </row>
    <row r="16" spans="1:10" x14ac:dyDescent="0.25">
      <c r="A16" s="180" t="s">
        <v>201</v>
      </c>
      <c r="B16" s="180"/>
      <c r="C16" s="180"/>
      <c r="D16" s="180"/>
      <c r="E16" s="180"/>
      <c r="F16" s="180"/>
      <c r="G16" s="180"/>
      <c r="H16" s="180"/>
      <c r="I16" s="180"/>
      <c r="J16" s="180"/>
    </row>
    <row r="17" spans="1:10" ht="25.2" customHeight="1" x14ac:dyDescent="0.25">
      <c r="A17" s="180"/>
      <c r="B17" s="180"/>
      <c r="C17" s="180"/>
      <c r="D17" s="180"/>
      <c r="E17" s="180"/>
      <c r="F17" s="180"/>
      <c r="G17" s="180"/>
      <c r="H17" s="180"/>
      <c r="I17" s="180"/>
      <c r="J17" s="180"/>
    </row>
    <row r="18" spans="1:10" x14ac:dyDescent="0.25">
      <c r="A18" s="177" t="s">
        <v>202</v>
      </c>
      <c r="B18" s="177"/>
      <c r="C18" s="177"/>
      <c r="D18" s="177"/>
      <c r="E18" s="177"/>
      <c r="F18" s="177"/>
      <c r="G18" s="177"/>
      <c r="H18" s="177"/>
      <c r="I18" s="177"/>
      <c r="J18" s="177"/>
    </row>
    <row r="19" spans="1:10" x14ac:dyDescent="0.25">
      <c r="A19" s="177"/>
      <c r="B19" s="177"/>
      <c r="C19" s="177"/>
      <c r="D19" s="177"/>
      <c r="E19" s="177"/>
      <c r="F19" s="177"/>
      <c r="G19" s="177"/>
      <c r="H19" s="177"/>
      <c r="I19" s="177"/>
      <c r="J19" s="177"/>
    </row>
    <row r="20" spans="1:10" x14ac:dyDescent="0.25">
      <c r="A20" s="177"/>
      <c r="B20" s="177"/>
      <c r="C20" s="177"/>
      <c r="D20" s="177"/>
      <c r="E20" s="177"/>
      <c r="F20" s="177"/>
      <c r="G20" s="177"/>
      <c r="H20" s="177"/>
      <c r="I20" s="177"/>
      <c r="J20" s="177"/>
    </row>
    <row r="21" spans="1:10" x14ac:dyDescent="0.25">
      <c r="A21" s="177" t="s">
        <v>203</v>
      </c>
      <c r="B21" s="177"/>
      <c r="C21" s="177"/>
      <c r="D21" s="177"/>
      <c r="E21" s="177"/>
      <c r="F21" s="177"/>
      <c r="G21" s="177"/>
      <c r="H21" s="177"/>
      <c r="I21" s="177"/>
      <c r="J21" s="177"/>
    </row>
    <row r="22" spans="1:10" x14ac:dyDescent="0.25">
      <c r="A22" s="177"/>
      <c r="B22" s="177"/>
      <c r="C22" s="177"/>
      <c r="D22" s="177"/>
      <c r="E22" s="177"/>
      <c r="F22" s="177"/>
      <c r="G22" s="177"/>
      <c r="H22" s="177"/>
      <c r="I22" s="177"/>
      <c r="J22" s="177"/>
    </row>
    <row r="23" spans="1:10" x14ac:dyDescent="0.25">
      <c r="A23" s="177"/>
      <c r="B23" s="177"/>
      <c r="C23" s="177"/>
      <c r="D23" s="177"/>
      <c r="E23" s="177"/>
      <c r="F23" s="177"/>
      <c r="G23" s="177"/>
      <c r="H23" s="177"/>
      <c r="I23" s="177"/>
      <c r="J23" s="177"/>
    </row>
    <row r="24" spans="1:10" x14ac:dyDescent="0.25">
      <c r="A24" s="177"/>
      <c r="B24" s="177"/>
      <c r="C24" s="177"/>
      <c r="D24" s="177"/>
      <c r="E24" s="177"/>
      <c r="F24" s="177"/>
      <c r="G24" s="177"/>
      <c r="H24" s="177"/>
      <c r="I24" s="177"/>
      <c r="J24" s="177"/>
    </row>
    <row r="25" spans="1:10" ht="16.8" x14ac:dyDescent="0.25">
      <c r="A25" s="176" t="s">
        <v>204</v>
      </c>
      <c r="B25" s="176"/>
      <c r="C25" s="176"/>
      <c r="D25" s="176"/>
      <c r="E25" s="176"/>
      <c r="F25" s="176"/>
      <c r="G25" s="176"/>
      <c r="H25" s="176"/>
      <c r="I25" s="176"/>
      <c r="J25" s="176"/>
    </row>
    <row r="26" spans="1:10" ht="16.8" x14ac:dyDescent="0.25">
      <c r="A26" s="176" t="s">
        <v>205</v>
      </c>
      <c r="B26" s="176"/>
      <c r="C26" s="176"/>
      <c r="D26" s="176"/>
      <c r="E26" s="176"/>
      <c r="F26" s="176"/>
      <c r="G26" s="176"/>
      <c r="H26" s="176"/>
      <c r="I26" s="176"/>
      <c r="J26" s="176"/>
    </row>
    <row r="27" spans="1:10" x14ac:dyDescent="0.25">
      <c r="A27" s="67"/>
      <c r="B27" s="67"/>
      <c r="C27" s="67"/>
      <c r="D27" s="67"/>
      <c r="E27" s="67"/>
      <c r="F27" s="67"/>
      <c r="G27" s="67"/>
      <c r="H27" s="67"/>
      <c r="I27" s="67"/>
      <c r="J27" s="67"/>
    </row>
    <row r="28" spans="1:10" x14ac:dyDescent="0.25">
      <c r="A28" s="177" t="s">
        <v>436</v>
      </c>
      <c r="B28" s="177"/>
      <c r="C28" s="177"/>
      <c r="D28" s="177"/>
      <c r="E28" s="177"/>
      <c r="F28" s="177"/>
      <c r="G28" s="177"/>
      <c r="H28" s="177"/>
      <c r="I28" s="177"/>
      <c r="J28" s="177"/>
    </row>
    <row r="29" spans="1:10" x14ac:dyDescent="0.25">
      <c r="A29" s="177"/>
      <c r="B29" s="177"/>
      <c r="C29" s="177"/>
      <c r="D29" s="177"/>
      <c r="E29" s="177"/>
      <c r="F29" s="177"/>
      <c r="G29" s="177"/>
      <c r="H29" s="177"/>
      <c r="I29" s="177"/>
      <c r="J29" s="177"/>
    </row>
    <row r="30" spans="1:10" x14ac:dyDescent="0.25">
      <c r="A30" s="177"/>
      <c r="B30" s="177"/>
      <c r="C30" s="177"/>
      <c r="D30" s="177"/>
      <c r="E30" s="177"/>
      <c r="F30" s="177"/>
      <c r="G30" s="177"/>
      <c r="H30" s="177"/>
      <c r="I30" s="177"/>
      <c r="J30" s="177"/>
    </row>
    <row r="31" spans="1:10" x14ac:dyDescent="0.25">
      <c r="A31" s="177"/>
      <c r="B31" s="177"/>
      <c r="C31" s="177"/>
      <c r="D31" s="177"/>
      <c r="E31" s="177"/>
      <c r="F31" s="177"/>
      <c r="G31" s="177"/>
      <c r="H31" s="177"/>
      <c r="I31" s="177"/>
      <c r="J31" s="177"/>
    </row>
    <row r="33" spans="1:10" ht="30.6" customHeight="1" x14ac:dyDescent="0.3">
      <c r="A33" s="178" t="s">
        <v>437</v>
      </c>
      <c r="B33" s="178"/>
      <c r="C33" s="178"/>
      <c r="D33" s="178"/>
      <c r="E33" s="178"/>
      <c r="F33" s="178"/>
      <c r="G33" s="178"/>
      <c r="H33" s="178"/>
      <c r="I33" s="178"/>
      <c r="J33" s="178"/>
    </row>
    <row r="34" spans="1:10" ht="15.6" x14ac:dyDescent="0.3">
      <c r="A34" s="66"/>
      <c r="B34" s="66"/>
      <c r="C34" s="66"/>
      <c r="D34" s="66"/>
      <c r="E34" s="66"/>
      <c r="F34" s="66"/>
      <c r="G34" s="66"/>
      <c r="H34" s="66"/>
      <c r="I34" s="66"/>
      <c r="J34" s="66"/>
    </row>
    <row r="35" spans="1:10" ht="15.6" x14ac:dyDescent="0.3">
      <c r="A35" s="66"/>
      <c r="B35" s="66"/>
      <c r="C35" s="66"/>
      <c r="D35" s="66"/>
      <c r="E35" s="66"/>
      <c r="F35" s="66"/>
      <c r="G35" s="66"/>
      <c r="H35" s="66"/>
      <c r="I35" s="66"/>
      <c r="J35" s="66"/>
    </row>
    <row r="37" spans="1:10" ht="16.8" x14ac:dyDescent="0.3">
      <c r="A37" s="65" t="s">
        <v>206</v>
      </c>
      <c r="B37" s="62"/>
      <c r="C37" s="64"/>
      <c r="D37" s="64"/>
      <c r="E37" s="64"/>
      <c r="F37" s="64"/>
      <c r="G37" s="64"/>
      <c r="H37" s="64"/>
      <c r="I37" s="63"/>
      <c r="J37" s="62"/>
    </row>
    <row r="38" spans="1:10" ht="14.4" x14ac:dyDescent="0.3">
      <c r="A38" s="60"/>
      <c r="B38" s="60"/>
      <c r="C38" s="60"/>
      <c r="D38" s="60"/>
      <c r="E38" s="60"/>
      <c r="F38" s="60"/>
      <c r="G38" s="60"/>
      <c r="H38" s="60"/>
      <c r="I38" s="61"/>
      <c r="J38" s="60"/>
    </row>
  </sheetData>
  <mergeCells count="12">
    <mergeCell ref="A26:J26"/>
    <mergeCell ref="A28:J31"/>
    <mergeCell ref="A33:J33"/>
    <mergeCell ref="A3:I3"/>
    <mergeCell ref="A5:J5"/>
    <mergeCell ref="A6:J9"/>
    <mergeCell ref="A11:J11"/>
    <mergeCell ref="A12:J15"/>
    <mergeCell ref="A16:J17"/>
    <mergeCell ref="A18:J20"/>
    <mergeCell ref="A21:J24"/>
    <mergeCell ref="A25:J25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7"/>
  <sheetViews>
    <sheetView view="pageBreakPreview" topLeftCell="A33" zoomScale="60" zoomScaleNormal="100" workbookViewId="0">
      <selection activeCell="H52" sqref="H52"/>
    </sheetView>
  </sheetViews>
  <sheetFormatPr defaultRowHeight="13.2" x14ac:dyDescent="0.25"/>
  <cols>
    <col min="2" max="2" width="23.21875" customWidth="1"/>
    <col min="3" max="3" width="41.33203125" customWidth="1"/>
    <col min="4" max="8" width="16.6640625" customWidth="1"/>
  </cols>
  <sheetData>
    <row r="1" spans="1:12" ht="15.6" x14ac:dyDescent="0.3">
      <c r="A1" s="124"/>
      <c r="B1" s="196" t="s">
        <v>207</v>
      </c>
      <c r="C1" s="196"/>
      <c r="D1" s="196"/>
      <c r="E1" s="196"/>
      <c r="F1" s="130"/>
      <c r="G1" s="196"/>
      <c r="H1" s="196"/>
      <c r="I1" s="69"/>
      <c r="J1" s="69"/>
      <c r="K1" s="69"/>
      <c r="L1" s="69"/>
    </row>
    <row r="2" spans="1:12" ht="15.6" x14ac:dyDescent="0.3">
      <c r="A2" s="124"/>
      <c r="B2" s="197"/>
      <c r="C2" s="197"/>
      <c r="D2" s="197"/>
      <c r="E2" s="197"/>
      <c r="F2" s="129"/>
      <c r="G2" s="197"/>
      <c r="H2" s="197"/>
      <c r="I2" s="69"/>
      <c r="J2" s="69"/>
      <c r="K2" s="69"/>
      <c r="L2" s="69"/>
    </row>
    <row r="3" spans="1:12" ht="35.4" customHeight="1" x14ac:dyDescent="0.3">
      <c r="A3" s="124"/>
      <c r="B3" s="198" t="s">
        <v>208</v>
      </c>
      <c r="C3" s="199"/>
      <c r="D3" s="199"/>
      <c r="E3" s="199"/>
      <c r="F3" s="125"/>
      <c r="G3" s="199"/>
      <c r="H3" s="199"/>
      <c r="I3" s="69"/>
      <c r="J3" s="69"/>
      <c r="K3" s="69"/>
      <c r="L3" s="69"/>
    </row>
    <row r="4" spans="1:12" ht="15.6" x14ac:dyDescent="0.3">
      <c r="A4" s="124"/>
      <c r="B4" s="197"/>
      <c r="C4" s="197"/>
      <c r="D4" s="197"/>
      <c r="E4" s="197"/>
      <c r="F4" s="129"/>
      <c r="G4" s="197"/>
      <c r="H4" s="197"/>
      <c r="I4" s="69"/>
      <c r="J4" s="69"/>
      <c r="K4" s="69"/>
      <c r="L4" s="69"/>
    </row>
    <row r="5" spans="1:12" ht="15.6" x14ac:dyDescent="0.3">
      <c r="A5" s="124"/>
      <c r="B5" s="197" t="s">
        <v>209</v>
      </c>
      <c r="C5" s="197"/>
      <c r="D5" s="197"/>
      <c r="E5" s="197"/>
      <c r="F5" s="129"/>
      <c r="G5" s="197"/>
      <c r="H5" s="197"/>
      <c r="I5" s="69"/>
      <c r="J5" s="69"/>
      <c r="K5" s="69"/>
      <c r="L5" s="69"/>
    </row>
    <row r="6" spans="1:12" ht="15.6" x14ac:dyDescent="0.3">
      <c r="A6" s="124"/>
      <c r="B6" s="200" t="s">
        <v>392</v>
      </c>
      <c r="C6" s="200"/>
      <c r="D6" s="200"/>
      <c r="E6" s="200"/>
      <c r="F6" s="126"/>
      <c r="G6" s="200"/>
      <c r="H6" s="200"/>
      <c r="I6" s="69"/>
      <c r="J6" s="69"/>
      <c r="K6" s="69"/>
      <c r="L6" s="69"/>
    </row>
    <row r="7" spans="1:12" ht="15.6" x14ac:dyDescent="0.3">
      <c r="A7" s="124"/>
      <c r="B7" s="128" t="s">
        <v>210</v>
      </c>
      <c r="C7" s="124"/>
      <c r="D7" s="124"/>
      <c r="E7" s="124"/>
      <c r="F7" s="127"/>
      <c r="G7" s="124"/>
      <c r="H7" s="124"/>
      <c r="I7" s="69"/>
      <c r="J7" s="69"/>
      <c r="K7" s="69"/>
      <c r="L7" s="69"/>
    </row>
    <row r="8" spans="1:12" ht="15.6" x14ac:dyDescent="0.3">
      <c r="A8" s="124"/>
      <c r="B8" s="128"/>
      <c r="C8" s="124"/>
      <c r="D8" s="124"/>
      <c r="E8" s="124"/>
      <c r="F8" s="127"/>
      <c r="G8" s="124"/>
      <c r="H8" s="124"/>
      <c r="I8" s="69"/>
      <c r="J8" s="69"/>
      <c r="K8" s="69"/>
      <c r="L8" s="69"/>
    </row>
    <row r="9" spans="1:12" ht="21" x14ac:dyDescent="0.4">
      <c r="A9" s="124"/>
      <c r="B9" s="189" t="s">
        <v>211</v>
      </c>
      <c r="C9" s="189"/>
      <c r="D9" s="189"/>
      <c r="E9" s="189"/>
      <c r="F9" s="189"/>
      <c r="G9" s="189"/>
      <c r="H9" s="189"/>
      <c r="I9" s="69"/>
      <c r="J9" s="69"/>
      <c r="K9" s="69"/>
      <c r="L9" s="69"/>
    </row>
    <row r="10" spans="1:12" ht="15.6" x14ac:dyDescent="0.3">
      <c r="A10" s="124"/>
      <c r="B10" s="128"/>
      <c r="C10" s="124"/>
      <c r="D10" s="124"/>
      <c r="E10" s="124"/>
      <c r="F10" s="127"/>
      <c r="G10" s="124"/>
      <c r="H10" s="124"/>
      <c r="I10" s="69"/>
      <c r="J10" s="69"/>
      <c r="K10" s="69"/>
      <c r="L10" s="69"/>
    </row>
    <row r="11" spans="1:12" ht="37.200000000000003" customHeight="1" x14ac:dyDescent="0.25">
      <c r="A11" s="126"/>
      <c r="B11" s="190" t="s">
        <v>415</v>
      </c>
      <c r="C11" s="190"/>
      <c r="D11" s="190"/>
      <c r="E11" s="190"/>
      <c r="F11" s="190"/>
      <c r="G11" s="190"/>
      <c r="H11" s="190"/>
      <c r="I11" s="69"/>
      <c r="J11" s="69"/>
      <c r="K11" s="69"/>
      <c r="L11" s="69"/>
    </row>
    <row r="12" spans="1:12" ht="15" x14ac:dyDescent="0.25">
      <c r="A12" s="125"/>
      <c r="B12" s="191" t="s">
        <v>212</v>
      </c>
      <c r="C12" s="191"/>
      <c r="D12" s="191"/>
      <c r="E12" s="191"/>
      <c r="F12" s="191"/>
      <c r="G12" s="191"/>
      <c r="H12" s="191"/>
      <c r="I12" s="69"/>
      <c r="J12" s="69"/>
      <c r="K12" s="69"/>
      <c r="L12" s="69"/>
    </row>
    <row r="13" spans="1:12" ht="15.6" x14ac:dyDescent="0.3">
      <c r="A13" s="124"/>
      <c r="B13" s="121"/>
      <c r="C13" s="124"/>
      <c r="D13" s="192" t="s">
        <v>260</v>
      </c>
      <c r="E13" s="192"/>
      <c r="F13" s="192"/>
      <c r="G13" s="124"/>
      <c r="H13" s="124"/>
      <c r="I13" s="69"/>
      <c r="J13" s="69"/>
      <c r="K13" s="69"/>
      <c r="L13" s="69"/>
    </row>
    <row r="14" spans="1:12" ht="21" x14ac:dyDescent="0.4">
      <c r="A14" s="122"/>
      <c r="B14" s="123"/>
      <c r="C14" s="117"/>
      <c r="D14" s="117"/>
      <c r="E14" s="117"/>
      <c r="F14" s="117"/>
      <c r="G14" s="117"/>
      <c r="H14" s="117"/>
      <c r="I14" s="69"/>
      <c r="J14" s="69"/>
      <c r="K14" s="69"/>
      <c r="L14" s="69"/>
    </row>
    <row r="15" spans="1:12" ht="21" x14ac:dyDescent="0.4">
      <c r="A15" s="122" t="s">
        <v>213</v>
      </c>
      <c r="B15" s="121"/>
      <c r="C15" s="120"/>
      <c r="D15" s="119" t="s">
        <v>420</v>
      </c>
      <c r="E15" s="118"/>
      <c r="F15" s="117"/>
      <c r="G15" s="117"/>
      <c r="H15" s="116"/>
      <c r="I15" s="69"/>
      <c r="J15" s="69"/>
      <c r="K15" s="69"/>
      <c r="L15" s="69"/>
    </row>
    <row r="16" spans="1:12" ht="14.4" x14ac:dyDescent="0.25">
      <c r="A16" s="193" t="s">
        <v>89</v>
      </c>
      <c r="B16" s="194" t="s">
        <v>214</v>
      </c>
      <c r="C16" s="193" t="s">
        <v>215</v>
      </c>
      <c r="D16" s="193" t="s">
        <v>216</v>
      </c>
      <c r="E16" s="193"/>
      <c r="F16" s="193"/>
      <c r="G16" s="193"/>
      <c r="H16" s="193" t="s">
        <v>217</v>
      </c>
      <c r="I16" s="69"/>
      <c r="J16" s="69"/>
      <c r="K16" s="69"/>
      <c r="L16" s="69"/>
    </row>
    <row r="17" spans="1:12" ht="28.8" x14ac:dyDescent="0.25">
      <c r="A17" s="193"/>
      <c r="B17" s="194"/>
      <c r="C17" s="193"/>
      <c r="D17" s="114" t="s">
        <v>218</v>
      </c>
      <c r="E17" s="114" t="s">
        <v>219</v>
      </c>
      <c r="F17" s="114" t="s">
        <v>220</v>
      </c>
      <c r="G17" s="114" t="s">
        <v>221</v>
      </c>
      <c r="H17" s="193"/>
      <c r="I17" s="70"/>
      <c r="J17" s="70"/>
      <c r="K17" s="70"/>
      <c r="L17" s="70"/>
    </row>
    <row r="18" spans="1:12" ht="14.4" x14ac:dyDescent="0.25">
      <c r="A18" s="114">
        <v>1</v>
      </c>
      <c r="B18" s="115">
        <v>2</v>
      </c>
      <c r="C18" s="114">
        <v>3</v>
      </c>
      <c r="D18" s="113">
        <v>4</v>
      </c>
      <c r="E18" s="113">
        <v>5</v>
      </c>
      <c r="F18" s="113">
        <v>6</v>
      </c>
      <c r="G18" s="113">
        <v>7</v>
      </c>
      <c r="H18" s="113">
        <v>8</v>
      </c>
      <c r="I18" s="70"/>
      <c r="J18" s="70"/>
      <c r="K18" s="70"/>
      <c r="L18" s="70"/>
    </row>
    <row r="19" spans="1:12" ht="14.4" x14ac:dyDescent="0.25">
      <c r="A19" s="111"/>
      <c r="B19" s="195" t="s">
        <v>222</v>
      </c>
      <c r="C19" s="195"/>
      <c r="D19" s="195"/>
      <c r="E19" s="195"/>
      <c r="F19" s="195"/>
      <c r="G19" s="195"/>
      <c r="H19" s="103"/>
      <c r="I19" s="70"/>
      <c r="J19" s="70"/>
      <c r="K19" s="70"/>
      <c r="L19" s="70"/>
    </row>
    <row r="20" spans="1:12" ht="27" customHeight="1" x14ac:dyDescent="0.25">
      <c r="A20" s="89">
        <v>1</v>
      </c>
      <c r="B20" s="110" t="s">
        <v>0</v>
      </c>
      <c r="C20" s="98" t="s">
        <v>1</v>
      </c>
      <c r="D20" s="86">
        <v>0</v>
      </c>
      <c r="E20" s="86">
        <v>0</v>
      </c>
      <c r="F20" s="86"/>
      <c r="G20" s="86"/>
      <c r="H20" s="96">
        <f>SUM(D20:G20)</f>
        <v>0</v>
      </c>
      <c r="I20" s="70"/>
      <c r="J20" s="70"/>
      <c r="K20" s="70"/>
      <c r="L20" s="112"/>
    </row>
    <row r="21" spans="1:12" ht="14.4" x14ac:dyDescent="0.25">
      <c r="A21" s="182" t="s">
        <v>223</v>
      </c>
      <c r="B21" s="183"/>
      <c r="C21" s="184"/>
      <c r="D21" s="85">
        <f>D20</f>
        <v>0</v>
      </c>
      <c r="E21" s="85">
        <f t="shared" ref="E21" si="0">E20</f>
        <v>0</v>
      </c>
      <c r="F21" s="85">
        <f t="shared" ref="F21" si="1">F20</f>
        <v>0</v>
      </c>
      <c r="G21" s="85">
        <f t="shared" ref="G21" si="2">G20</f>
        <v>0</v>
      </c>
      <c r="H21" s="85">
        <f t="shared" ref="H21" si="3">H20</f>
        <v>0</v>
      </c>
      <c r="I21" s="70"/>
      <c r="J21" s="70"/>
      <c r="K21" s="70"/>
      <c r="L21" s="70"/>
    </row>
    <row r="22" spans="1:12" ht="14.4" x14ac:dyDescent="0.25">
      <c r="A22" s="111"/>
      <c r="B22" s="195" t="s">
        <v>224</v>
      </c>
      <c r="C22" s="195"/>
      <c r="D22" s="195"/>
      <c r="E22" s="195"/>
      <c r="F22" s="195"/>
      <c r="G22" s="195"/>
      <c r="H22" s="103"/>
      <c r="I22" s="70"/>
      <c r="J22" s="70"/>
      <c r="K22" s="70"/>
      <c r="L22" s="70"/>
    </row>
    <row r="23" spans="1:12" ht="24" customHeight="1" x14ac:dyDescent="0.25">
      <c r="A23" s="89">
        <v>2</v>
      </c>
      <c r="B23" s="110" t="s">
        <v>13</v>
      </c>
      <c r="C23" s="140" t="s">
        <v>384</v>
      </c>
      <c r="D23" s="96">
        <f>'02-01-01'!L402/1000</f>
        <v>80.47281000000001</v>
      </c>
      <c r="E23" s="96">
        <f>'02-01-01'!L422/1000</f>
        <v>4.4180900000000003</v>
      </c>
      <c r="F23" s="96">
        <v>0</v>
      </c>
      <c r="G23" s="86"/>
      <c r="H23" s="96">
        <f>SUM(D23:G23)</f>
        <v>84.890900000000016</v>
      </c>
      <c r="I23" s="70"/>
      <c r="J23" s="70"/>
      <c r="K23" s="70"/>
      <c r="L23" s="70"/>
    </row>
    <row r="24" spans="1:12" ht="14.4" x14ac:dyDescent="0.25">
      <c r="A24" s="182" t="s">
        <v>225</v>
      </c>
      <c r="B24" s="183"/>
      <c r="C24" s="184"/>
      <c r="D24" s="85">
        <f>D23</f>
        <v>80.47281000000001</v>
      </c>
      <c r="E24" s="85">
        <f t="shared" ref="E24" si="4">E23</f>
        <v>4.4180900000000003</v>
      </c>
      <c r="F24" s="85">
        <f t="shared" ref="F24" si="5">F23</f>
        <v>0</v>
      </c>
      <c r="G24" s="85">
        <f t="shared" ref="G24" si="6">G23</f>
        <v>0</v>
      </c>
      <c r="H24" s="85">
        <f t="shared" ref="H24" si="7">H23</f>
        <v>84.890900000000016</v>
      </c>
      <c r="I24" s="70"/>
      <c r="J24" s="70"/>
      <c r="K24" s="70"/>
      <c r="L24" s="70"/>
    </row>
    <row r="25" spans="1:12" ht="14.4" x14ac:dyDescent="0.25">
      <c r="A25" s="185" t="s">
        <v>226</v>
      </c>
      <c r="B25" s="186"/>
      <c r="C25" s="187"/>
      <c r="D25" s="81">
        <f>D24+D21</f>
        <v>80.47281000000001</v>
      </c>
      <c r="E25" s="81">
        <f t="shared" ref="E25:H25" si="8">E24+E21</f>
        <v>4.4180900000000003</v>
      </c>
      <c r="F25" s="81">
        <f t="shared" si="8"/>
        <v>0</v>
      </c>
      <c r="G25" s="81">
        <f t="shared" si="8"/>
        <v>0</v>
      </c>
      <c r="H25" s="81">
        <f t="shared" si="8"/>
        <v>84.890900000000016</v>
      </c>
      <c r="I25" s="70"/>
      <c r="J25" s="70"/>
      <c r="K25" s="69"/>
      <c r="L25" s="69"/>
    </row>
    <row r="26" spans="1:12" ht="14.4" x14ac:dyDescent="0.25">
      <c r="A26" s="111"/>
      <c r="B26" s="195" t="s">
        <v>227</v>
      </c>
      <c r="C26" s="195"/>
      <c r="D26" s="195"/>
      <c r="E26" s="195"/>
      <c r="F26" s="195"/>
      <c r="G26" s="195"/>
      <c r="H26" s="103"/>
      <c r="I26" s="70"/>
      <c r="J26" s="70"/>
      <c r="K26" s="69"/>
      <c r="L26" s="69"/>
    </row>
    <row r="27" spans="1:12" ht="14.4" x14ac:dyDescent="0.25">
      <c r="A27" s="182" t="s">
        <v>228</v>
      </c>
      <c r="B27" s="183"/>
      <c r="C27" s="184"/>
      <c r="D27" s="85">
        <v>0</v>
      </c>
      <c r="E27" s="85">
        <v>0</v>
      </c>
      <c r="F27" s="85">
        <v>0</v>
      </c>
      <c r="G27" s="85">
        <v>0</v>
      </c>
      <c r="H27" s="85">
        <v>0</v>
      </c>
      <c r="I27" s="70"/>
      <c r="J27" s="70"/>
      <c r="K27" s="69"/>
      <c r="L27" s="69"/>
    </row>
    <row r="28" spans="1:12" ht="14.4" x14ac:dyDescent="0.25">
      <c r="A28" s="185" t="s">
        <v>229</v>
      </c>
      <c r="B28" s="186"/>
      <c r="C28" s="187"/>
      <c r="D28" s="81">
        <f>D27+D25</f>
        <v>80.47281000000001</v>
      </c>
      <c r="E28" s="132">
        <f t="shared" ref="E28:H28" si="9">E27+E25</f>
        <v>4.4180900000000003</v>
      </c>
      <c r="F28" s="132">
        <f t="shared" si="9"/>
        <v>0</v>
      </c>
      <c r="G28" s="132">
        <f t="shared" si="9"/>
        <v>0</v>
      </c>
      <c r="H28" s="132">
        <f t="shared" si="9"/>
        <v>84.890900000000016</v>
      </c>
      <c r="I28" s="70"/>
      <c r="J28" s="70"/>
      <c r="K28" s="69"/>
      <c r="L28" s="69"/>
    </row>
    <row r="29" spans="1:12" ht="14.4" x14ac:dyDescent="0.25">
      <c r="A29" s="109"/>
      <c r="B29" s="188" t="s">
        <v>230</v>
      </c>
      <c r="C29" s="188"/>
      <c r="D29" s="108"/>
      <c r="E29" s="108"/>
      <c r="F29" s="108"/>
      <c r="G29" s="108"/>
      <c r="H29" s="107"/>
      <c r="I29" s="70"/>
      <c r="J29" s="70"/>
      <c r="K29" s="69"/>
      <c r="L29" s="69"/>
    </row>
    <row r="30" spans="1:12" ht="55.8" customHeight="1" x14ac:dyDescent="0.25">
      <c r="A30" s="89">
        <v>3</v>
      </c>
      <c r="B30" s="106" t="s">
        <v>231</v>
      </c>
      <c r="C30" s="105" t="s">
        <v>232</v>
      </c>
      <c r="D30" s="86">
        <v>0</v>
      </c>
      <c r="E30" s="86">
        <v>0</v>
      </c>
      <c r="F30" s="86"/>
      <c r="G30" s="86"/>
      <c r="H30" s="86">
        <v>0</v>
      </c>
      <c r="I30" s="70"/>
      <c r="J30" s="70"/>
      <c r="K30" s="69"/>
      <c r="L30" s="69"/>
    </row>
    <row r="31" spans="1:12" ht="14.4" x14ac:dyDescent="0.25">
      <c r="A31" s="104"/>
      <c r="B31" s="104"/>
      <c r="C31" s="104" t="s">
        <v>233</v>
      </c>
      <c r="D31" s="81">
        <v>0</v>
      </c>
      <c r="E31" s="81">
        <v>0</v>
      </c>
      <c r="F31" s="81">
        <v>0</v>
      </c>
      <c r="G31" s="81">
        <v>0</v>
      </c>
      <c r="H31" s="81">
        <v>0</v>
      </c>
      <c r="I31" s="70"/>
      <c r="J31" s="70"/>
      <c r="K31" s="69"/>
      <c r="L31" s="69"/>
    </row>
    <row r="32" spans="1:12" ht="14.4" x14ac:dyDescent="0.25">
      <c r="A32" s="95"/>
      <c r="B32" s="188" t="s">
        <v>234</v>
      </c>
      <c r="C32" s="188"/>
      <c r="D32" s="188"/>
      <c r="E32" s="188"/>
      <c r="F32" s="188"/>
      <c r="G32" s="188"/>
      <c r="H32" s="103"/>
      <c r="I32" s="70"/>
      <c r="J32" s="70"/>
      <c r="K32" s="69"/>
      <c r="L32" s="69"/>
    </row>
    <row r="33" spans="1:12" s="131" customFormat="1" ht="72" x14ac:dyDescent="0.25">
      <c r="A33" s="95">
        <v>4</v>
      </c>
      <c r="B33" s="141" t="s">
        <v>386</v>
      </c>
      <c r="C33" s="142" t="s">
        <v>387</v>
      </c>
      <c r="D33" s="143">
        <f>(D25)*1.025*0.019</f>
        <v>1.5672079747500001</v>
      </c>
      <c r="E33" s="143">
        <f>(E25)*1.025*0.019</f>
        <v>8.6042302749999994E-2</v>
      </c>
      <c r="F33" s="143">
        <v>0</v>
      </c>
      <c r="G33" s="143">
        <v>0</v>
      </c>
      <c r="H33" s="143">
        <f t="shared" ref="H33" si="10">SUM(D33:G33)</f>
        <v>1.6532502775</v>
      </c>
    </row>
    <row r="34" spans="1:12" ht="14.4" x14ac:dyDescent="0.25">
      <c r="A34" s="89">
        <v>5</v>
      </c>
      <c r="B34" s="88" t="s">
        <v>22</v>
      </c>
      <c r="C34" s="140" t="s">
        <v>385</v>
      </c>
      <c r="D34" s="86"/>
      <c r="E34" s="86"/>
      <c r="F34" s="86"/>
      <c r="G34" s="96">
        <f>'09-01-01'!L215/1000</f>
        <v>10.991899999999999</v>
      </c>
      <c r="H34" s="96">
        <f>SUM(D34:G34)</f>
        <v>10.991899999999999</v>
      </c>
      <c r="I34" s="70"/>
      <c r="J34" s="70"/>
      <c r="K34" s="69"/>
      <c r="L34" s="69"/>
    </row>
    <row r="35" spans="1:12" ht="14.4" x14ac:dyDescent="0.25">
      <c r="A35" s="182" t="s">
        <v>235</v>
      </c>
      <c r="B35" s="183"/>
      <c r="C35" s="184"/>
      <c r="D35" s="85">
        <f>D34+D33</f>
        <v>1.5672079747500001</v>
      </c>
      <c r="E35" s="133">
        <f t="shared" ref="E35:H35" si="11">E34+E33</f>
        <v>8.6042302749999994E-2</v>
      </c>
      <c r="F35" s="133">
        <f t="shared" si="11"/>
        <v>0</v>
      </c>
      <c r="G35" s="133">
        <f t="shared" si="11"/>
        <v>10.991899999999999</v>
      </c>
      <c r="H35" s="133">
        <f t="shared" si="11"/>
        <v>12.645150277499999</v>
      </c>
      <c r="I35" s="70"/>
      <c r="J35" s="70"/>
      <c r="K35" s="69"/>
      <c r="L35" s="69"/>
    </row>
    <row r="36" spans="1:12" ht="14.4" x14ac:dyDescent="0.25">
      <c r="A36" s="185" t="s">
        <v>236</v>
      </c>
      <c r="B36" s="186"/>
      <c r="C36" s="187"/>
      <c r="D36" s="81">
        <f>D35+D28</f>
        <v>82.040017974750015</v>
      </c>
      <c r="E36" s="81">
        <f t="shared" ref="E36:H36" si="12">E35+E28</f>
        <v>4.5041323027500004</v>
      </c>
      <c r="F36" s="81">
        <f t="shared" si="12"/>
        <v>0</v>
      </c>
      <c r="G36" s="81">
        <f t="shared" si="12"/>
        <v>10.991899999999999</v>
      </c>
      <c r="H36" s="81">
        <f t="shared" si="12"/>
        <v>97.53605027750001</v>
      </c>
      <c r="I36" s="70"/>
      <c r="J36" s="70"/>
      <c r="K36" s="69"/>
      <c r="L36" s="69"/>
    </row>
    <row r="37" spans="1:12" ht="14.4" x14ac:dyDescent="0.25">
      <c r="A37" s="95"/>
      <c r="B37" s="188" t="s">
        <v>237</v>
      </c>
      <c r="C37" s="188"/>
      <c r="D37" s="188"/>
      <c r="E37" s="188"/>
      <c r="F37" s="188"/>
      <c r="G37" s="188"/>
      <c r="H37" s="89"/>
      <c r="I37" s="70"/>
      <c r="J37" s="70"/>
      <c r="K37" s="69"/>
      <c r="L37" s="69"/>
    </row>
    <row r="38" spans="1:12" ht="49.8" customHeight="1" x14ac:dyDescent="0.25">
      <c r="A38" s="89">
        <v>6</v>
      </c>
      <c r="B38" s="102" t="s">
        <v>238</v>
      </c>
      <c r="C38" s="101" t="s">
        <v>239</v>
      </c>
      <c r="D38" s="80"/>
      <c r="E38" s="80"/>
      <c r="F38" s="80"/>
      <c r="G38" s="86">
        <f>(H36+H45)*3.93%</f>
        <v>3.8331667759057506</v>
      </c>
      <c r="H38" s="96">
        <f>SUM(D38:G38)</f>
        <v>3.8331667759057506</v>
      </c>
      <c r="I38" s="70"/>
      <c r="J38" s="70"/>
      <c r="K38" s="69"/>
      <c r="L38" s="69"/>
    </row>
    <row r="39" spans="1:12" ht="49.8" customHeight="1" x14ac:dyDescent="0.25">
      <c r="A39" s="97">
        <v>7</v>
      </c>
      <c r="B39" s="94" t="s">
        <v>240</v>
      </c>
      <c r="C39" s="100" t="s">
        <v>241</v>
      </c>
      <c r="D39" s="86"/>
      <c r="E39" s="86"/>
      <c r="F39" s="86"/>
      <c r="G39" s="86">
        <f>H36*2.14%</f>
        <v>2.0872714759385005</v>
      </c>
      <c r="H39" s="96">
        <f>SUM(D39:G39)</f>
        <v>2.0872714759385005</v>
      </c>
      <c r="I39" s="70"/>
      <c r="J39" s="79"/>
      <c r="K39" s="69"/>
      <c r="L39" s="69"/>
    </row>
    <row r="40" spans="1:12" ht="14.4" x14ac:dyDescent="0.25">
      <c r="A40" s="182" t="s">
        <v>242</v>
      </c>
      <c r="B40" s="183"/>
      <c r="C40" s="184"/>
      <c r="D40" s="85">
        <v>0</v>
      </c>
      <c r="E40" s="85">
        <v>0</v>
      </c>
      <c r="F40" s="85">
        <v>0</v>
      </c>
      <c r="G40" s="85">
        <f>G39+G38</f>
        <v>5.9204382518442511</v>
      </c>
      <c r="H40" s="85">
        <f>H39+H38</f>
        <v>5.9204382518442511</v>
      </c>
      <c r="I40" s="70"/>
      <c r="J40" s="70"/>
      <c r="K40" s="69"/>
      <c r="L40" s="69"/>
    </row>
    <row r="41" spans="1:12" ht="14.4" x14ac:dyDescent="0.25">
      <c r="A41" s="185" t="s">
        <v>243</v>
      </c>
      <c r="B41" s="186"/>
      <c r="C41" s="187"/>
      <c r="D41" s="81">
        <f>D40+D36</f>
        <v>82.040017974750015</v>
      </c>
      <c r="E41" s="81">
        <f t="shared" ref="E41:H41" si="13">E40+E36</f>
        <v>4.5041323027500004</v>
      </c>
      <c r="F41" s="81">
        <f t="shared" si="13"/>
        <v>0</v>
      </c>
      <c r="G41" s="81">
        <f t="shared" si="13"/>
        <v>16.91233825184425</v>
      </c>
      <c r="H41" s="81">
        <f t="shared" si="13"/>
        <v>103.45648852934426</v>
      </c>
      <c r="I41" s="70"/>
      <c r="J41" s="70"/>
      <c r="K41" s="69"/>
      <c r="L41" s="69"/>
    </row>
    <row r="42" spans="1:12" ht="14.4" x14ac:dyDescent="0.25">
      <c r="A42" s="95"/>
      <c r="B42" s="188" t="s">
        <v>244</v>
      </c>
      <c r="C42" s="188"/>
      <c r="D42" s="188"/>
      <c r="E42" s="188"/>
      <c r="F42" s="188"/>
      <c r="G42" s="188"/>
      <c r="H42" s="89"/>
      <c r="I42" s="70"/>
      <c r="J42" s="70"/>
      <c r="K42" s="69"/>
      <c r="L42" s="69"/>
    </row>
    <row r="43" spans="1:12" ht="14.4" x14ac:dyDescent="0.25">
      <c r="A43" s="89">
        <v>8</v>
      </c>
      <c r="B43" s="99" t="s">
        <v>245</v>
      </c>
      <c r="C43" s="98" t="s">
        <v>246</v>
      </c>
      <c r="D43" s="86"/>
      <c r="E43" s="86"/>
      <c r="F43" s="86"/>
      <c r="G43" s="96">
        <v>0</v>
      </c>
      <c r="H43" s="96">
        <f>G43</f>
        <v>0</v>
      </c>
      <c r="I43" s="70"/>
      <c r="J43" s="70"/>
      <c r="K43" s="69"/>
      <c r="L43" s="69"/>
    </row>
    <row r="44" spans="1:12" s="131" customFormat="1" ht="14.4" x14ac:dyDescent="0.25">
      <c r="A44" s="97">
        <v>9</v>
      </c>
      <c r="B44" s="99" t="s">
        <v>388</v>
      </c>
      <c r="C44" s="145" t="s">
        <v>389</v>
      </c>
      <c r="D44" s="144"/>
      <c r="E44" s="144"/>
      <c r="F44" s="144"/>
      <c r="G44" s="143">
        <v>0</v>
      </c>
      <c r="H44" s="136">
        <f>G44</f>
        <v>0</v>
      </c>
    </row>
    <row r="45" spans="1:12" ht="14.4" x14ac:dyDescent="0.25">
      <c r="A45" s="182" t="s">
        <v>247</v>
      </c>
      <c r="B45" s="183"/>
      <c r="C45" s="184"/>
      <c r="D45" s="133">
        <f>D43</f>
        <v>0</v>
      </c>
      <c r="E45" s="133">
        <f t="shared" ref="E45" si="14">E43</f>
        <v>0</v>
      </c>
      <c r="F45" s="133">
        <f t="shared" ref="F45" si="15">F43</f>
        <v>0</v>
      </c>
      <c r="G45" s="133">
        <f>SUM(G43:G44)</f>
        <v>0</v>
      </c>
      <c r="H45" s="133">
        <f>SUM(H43:H44)</f>
        <v>0</v>
      </c>
      <c r="I45" s="70"/>
      <c r="J45" s="70"/>
      <c r="K45" s="69"/>
      <c r="L45" s="69"/>
    </row>
    <row r="46" spans="1:12" ht="14.4" x14ac:dyDescent="0.25">
      <c r="A46" s="185" t="s">
        <v>248</v>
      </c>
      <c r="B46" s="186"/>
      <c r="C46" s="187"/>
      <c r="D46" s="81">
        <f>D45+D41</f>
        <v>82.040017974750015</v>
      </c>
      <c r="E46" s="132">
        <f t="shared" ref="E46:H46" si="16">E45+E41</f>
        <v>4.5041323027500004</v>
      </c>
      <c r="F46" s="132">
        <f t="shared" si="16"/>
        <v>0</v>
      </c>
      <c r="G46" s="132">
        <f t="shared" si="16"/>
        <v>16.91233825184425</v>
      </c>
      <c r="H46" s="132">
        <f t="shared" si="16"/>
        <v>103.45648852934426</v>
      </c>
      <c r="I46" s="70"/>
      <c r="J46" s="70"/>
      <c r="K46" s="69"/>
      <c r="L46" s="69"/>
    </row>
    <row r="47" spans="1:12" ht="14.4" x14ac:dyDescent="0.25">
      <c r="A47" s="95"/>
      <c r="B47" s="188" t="s">
        <v>249</v>
      </c>
      <c r="C47" s="188"/>
      <c r="D47" s="188"/>
      <c r="E47" s="188"/>
      <c r="F47" s="188"/>
      <c r="G47" s="188"/>
      <c r="H47" s="89"/>
      <c r="I47" s="70"/>
      <c r="J47" s="70"/>
      <c r="K47" s="69"/>
      <c r="L47" s="69"/>
    </row>
    <row r="48" spans="1:12" ht="56.4" customHeight="1" x14ac:dyDescent="0.25">
      <c r="A48" s="89">
        <v>10</v>
      </c>
      <c r="B48" s="94" t="s">
        <v>250</v>
      </c>
      <c r="C48" s="93" t="s">
        <v>251</v>
      </c>
      <c r="D48" s="86">
        <f>ROUND(D46*0.015,2)</f>
        <v>1.23</v>
      </c>
      <c r="E48" s="134">
        <f t="shared" ref="E48:G48" si="17">ROUND(E46*0.015,2)</f>
        <v>7.0000000000000007E-2</v>
      </c>
      <c r="F48" s="134">
        <f t="shared" si="17"/>
        <v>0</v>
      </c>
      <c r="G48" s="134">
        <f t="shared" si="17"/>
        <v>0.25</v>
      </c>
      <c r="H48" s="136">
        <f>SUM(D48:G48)</f>
        <v>1.55</v>
      </c>
      <c r="I48" s="70"/>
      <c r="J48" s="70"/>
      <c r="K48" s="69"/>
      <c r="L48" s="69"/>
    </row>
    <row r="49" spans="1:12" ht="14.4" x14ac:dyDescent="0.25">
      <c r="A49" s="84"/>
      <c r="B49" s="83"/>
      <c r="C49" s="92" t="s">
        <v>252</v>
      </c>
      <c r="D49" s="91">
        <f>D48</f>
        <v>1.23</v>
      </c>
      <c r="E49" s="135">
        <f t="shared" ref="E49:H49" si="18">E48</f>
        <v>7.0000000000000007E-2</v>
      </c>
      <c r="F49" s="135">
        <f t="shared" si="18"/>
        <v>0</v>
      </c>
      <c r="G49" s="135">
        <f t="shared" si="18"/>
        <v>0.25</v>
      </c>
      <c r="H49" s="135">
        <f t="shared" si="18"/>
        <v>1.55</v>
      </c>
      <c r="I49" s="70"/>
      <c r="J49" s="70"/>
      <c r="K49" s="69"/>
      <c r="L49" s="69"/>
    </row>
    <row r="50" spans="1:12" ht="14.4" x14ac:dyDescent="0.25">
      <c r="A50" s="84"/>
      <c r="B50" s="83"/>
      <c r="C50" s="84" t="s">
        <v>253</v>
      </c>
      <c r="D50" s="81">
        <f>D49+D46</f>
        <v>83.270017974750019</v>
      </c>
      <c r="E50" s="132">
        <f t="shared" ref="E50:H50" si="19">E49+E46</f>
        <v>4.5741323027500007</v>
      </c>
      <c r="F50" s="132">
        <f t="shared" si="19"/>
        <v>0</v>
      </c>
      <c r="G50" s="132">
        <f t="shared" si="19"/>
        <v>17.16233825184425</v>
      </c>
      <c r="H50" s="132">
        <f t="shared" si="19"/>
        <v>105.00648852934425</v>
      </c>
      <c r="I50" s="90"/>
      <c r="J50" s="170">
        <f>156.91-49.88</f>
        <v>107.03</v>
      </c>
      <c r="K50" s="69"/>
      <c r="L50" s="69"/>
    </row>
    <row r="51" spans="1:12" ht="14.4" x14ac:dyDescent="0.25">
      <c r="A51" s="84"/>
      <c r="B51" s="188" t="s">
        <v>254</v>
      </c>
      <c r="C51" s="188"/>
      <c r="D51" s="188"/>
      <c r="E51" s="188"/>
      <c r="F51" s="188"/>
      <c r="G51" s="188"/>
      <c r="H51" s="81"/>
      <c r="I51" s="79">
        <v>804262.30989999988</v>
      </c>
      <c r="J51" s="69"/>
      <c r="K51" s="69"/>
      <c r="L51" s="69"/>
    </row>
    <row r="52" spans="1:12" ht="51" customHeight="1" x14ac:dyDescent="0.25">
      <c r="A52" s="89">
        <v>11</v>
      </c>
      <c r="B52" s="88" t="s">
        <v>255</v>
      </c>
      <c r="C52" s="87" t="s">
        <v>256</v>
      </c>
      <c r="D52" s="86">
        <f>ROUND(D50*0.22,2)</f>
        <v>18.32</v>
      </c>
      <c r="E52" s="134">
        <f t="shared" ref="E52:G52" si="20">ROUND(E50*0.22,2)</f>
        <v>1.01</v>
      </c>
      <c r="F52" s="134">
        <f t="shared" si="20"/>
        <v>0</v>
      </c>
      <c r="G52" s="134">
        <f t="shared" si="20"/>
        <v>3.78</v>
      </c>
      <c r="H52" s="136">
        <f>SUM(D52:G52)</f>
        <v>23.110000000000003</v>
      </c>
      <c r="I52" s="79">
        <v>-28996.039899999858</v>
      </c>
      <c r="J52" s="69"/>
      <c r="K52" s="69"/>
      <c r="L52" s="69"/>
    </row>
    <row r="53" spans="1:12" ht="14.4" x14ac:dyDescent="0.25">
      <c r="A53" s="84"/>
      <c r="B53" s="83"/>
      <c r="C53" s="82" t="s">
        <v>257</v>
      </c>
      <c r="D53" s="81">
        <f>D52</f>
        <v>18.32</v>
      </c>
      <c r="E53" s="132">
        <f t="shared" ref="E53:H53" si="21">E52</f>
        <v>1.01</v>
      </c>
      <c r="F53" s="132">
        <f t="shared" si="21"/>
        <v>0</v>
      </c>
      <c r="G53" s="132">
        <f t="shared" si="21"/>
        <v>3.78</v>
      </c>
      <c r="H53" s="132">
        <f t="shared" si="21"/>
        <v>23.110000000000003</v>
      </c>
      <c r="I53" s="70"/>
      <c r="J53" s="69"/>
      <c r="K53" s="69"/>
      <c r="L53" s="69"/>
    </row>
    <row r="54" spans="1:12" ht="53.4" customHeight="1" x14ac:dyDescent="0.25">
      <c r="A54" s="84"/>
      <c r="B54" s="83"/>
      <c r="C54" s="82" t="s">
        <v>258</v>
      </c>
      <c r="D54" s="81">
        <f>D53+D50</f>
        <v>101.59001797475003</v>
      </c>
      <c r="E54" s="132">
        <f t="shared" ref="E54:H54" si="22">E53+E50</f>
        <v>5.5841323027500005</v>
      </c>
      <c r="F54" s="132">
        <f t="shared" si="22"/>
        <v>0</v>
      </c>
      <c r="G54" s="132">
        <f t="shared" si="22"/>
        <v>20.942338251844252</v>
      </c>
      <c r="H54" s="132">
        <f t="shared" si="22"/>
        <v>128.11648852934425</v>
      </c>
      <c r="I54" s="79"/>
      <c r="J54" s="69"/>
      <c r="K54" s="69"/>
      <c r="L54" s="69"/>
    </row>
    <row r="55" spans="1:12" x14ac:dyDescent="0.25">
      <c r="A55" s="72"/>
      <c r="B55" s="73"/>
      <c r="C55" s="72"/>
      <c r="D55" s="72"/>
      <c r="E55" s="72"/>
      <c r="F55" s="72"/>
      <c r="G55" s="72"/>
      <c r="H55" s="72"/>
      <c r="I55" s="70"/>
      <c r="J55" s="69"/>
      <c r="K55" s="69"/>
      <c r="L55" s="69"/>
    </row>
    <row r="56" spans="1:12" ht="15.6" x14ac:dyDescent="0.3">
      <c r="A56" s="78"/>
      <c r="B56" s="71"/>
      <c r="C56" s="76" t="s">
        <v>259</v>
      </c>
      <c r="D56" s="146" t="s">
        <v>390</v>
      </c>
      <c r="E56" s="77"/>
      <c r="F56" s="76" t="s">
        <v>391</v>
      </c>
      <c r="G56" s="70"/>
      <c r="H56" s="70"/>
      <c r="I56" s="70"/>
      <c r="J56" s="69"/>
      <c r="K56" s="69"/>
      <c r="L56" s="69"/>
    </row>
    <row r="57" spans="1:12" x14ac:dyDescent="0.25">
      <c r="A57" s="72"/>
      <c r="B57" s="75" t="s">
        <v>210</v>
      </c>
      <c r="C57" s="72"/>
      <c r="D57" s="72"/>
      <c r="E57" s="72"/>
      <c r="F57" s="72"/>
      <c r="G57" s="72"/>
      <c r="H57" s="72"/>
      <c r="I57" s="70"/>
      <c r="J57" s="69"/>
      <c r="K57" s="69"/>
      <c r="L57" s="69"/>
    </row>
    <row r="58" spans="1:12" x14ac:dyDescent="0.25">
      <c r="A58" s="72"/>
      <c r="B58" s="73"/>
      <c r="C58" s="72"/>
      <c r="D58" s="72"/>
      <c r="E58" s="72"/>
      <c r="F58" s="72"/>
      <c r="G58" s="72"/>
      <c r="H58" s="72"/>
      <c r="I58" s="70"/>
      <c r="J58" s="69"/>
      <c r="K58" s="69"/>
      <c r="L58" s="69"/>
    </row>
    <row r="59" spans="1:12" ht="13.8" thickBot="1" x14ac:dyDescent="0.3">
      <c r="A59" s="72"/>
      <c r="B59" s="73"/>
      <c r="C59" s="72"/>
      <c r="D59" s="72"/>
      <c r="E59" s="72"/>
      <c r="F59" s="72"/>
      <c r="G59" s="74"/>
      <c r="H59" s="72"/>
      <c r="I59" s="70"/>
      <c r="J59" s="69"/>
      <c r="K59" s="69"/>
      <c r="L59" s="69"/>
    </row>
    <row r="60" spans="1:12" ht="18.600000000000001" thickBot="1" x14ac:dyDescent="0.3">
      <c r="A60" s="72"/>
      <c r="B60" s="171" t="s">
        <v>421</v>
      </c>
      <c r="C60" s="171" t="s">
        <v>429</v>
      </c>
      <c r="D60" s="72">
        <v>23.31165</v>
      </c>
      <c r="E60" s="72">
        <v>86.54</v>
      </c>
      <c r="F60" s="72">
        <f>E60-D60</f>
        <v>63.228350000000006</v>
      </c>
      <c r="G60" s="74"/>
      <c r="H60" s="72"/>
      <c r="I60" s="70"/>
      <c r="J60" s="69"/>
      <c r="K60" s="69"/>
      <c r="L60" s="69"/>
    </row>
    <row r="61" spans="1:12" ht="18.600000000000001" thickBot="1" x14ac:dyDescent="0.3">
      <c r="A61" s="72"/>
      <c r="B61" s="172" t="s">
        <v>422</v>
      </c>
      <c r="C61" s="172" t="s">
        <v>422</v>
      </c>
      <c r="D61" s="72">
        <v>0</v>
      </c>
      <c r="E61" s="72">
        <v>0</v>
      </c>
      <c r="F61" s="72">
        <f t="shared" ref="F61:F65" si="23">E61-D61</f>
        <v>0</v>
      </c>
      <c r="G61" s="72"/>
      <c r="H61" s="72"/>
      <c r="I61" s="70"/>
      <c r="J61" s="69"/>
      <c r="K61" s="69"/>
      <c r="L61" s="69"/>
    </row>
    <row r="62" spans="1:12" ht="18.600000000000001" thickBot="1" x14ac:dyDescent="0.3">
      <c r="B62" s="172" t="s">
        <v>423</v>
      </c>
      <c r="C62" s="172" t="s">
        <v>430</v>
      </c>
      <c r="D62">
        <v>0.65666999999999998</v>
      </c>
      <c r="E62">
        <v>10.99</v>
      </c>
      <c r="F62" s="72">
        <f>E62-D62</f>
        <v>10.33333</v>
      </c>
    </row>
    <row r="63" spans="1:12" ht="18.600000000000001" thickBot="1" x14ac:dyDescent="0.3">
      <c r="B63" s="172" t="s">
        <v>424</v>
      </c>
      <c r="C63" s="172" t="s">
        <v>431</v>
      </c>
      <c r="D63" s="174">
        <v>12.01492</v>
      </c>
      <c r="E63" s="175">
        <v>10.15</v>
      </c>
      <c r="F63" s="72">
        <f t="shared" si="23"/>
        <v>-1.8649199999999997</v>
      </c>
    </row>
    <row r="64" spans="1:12" ht="18.600000000000001" thickBot="1" x14ac:dyDescent="0.3">
      <c r="B64" s="172" t="s">
        <v>425</v>
      </c>
      <c r="C64" s="172" t="s">
        <v>432</v>
      </c>
      <c r="D64" s="174">
        <v>5.5816600000000003</v>
      </c>
      <c r="E64" s="175">
        <v>49.2</v>
      </c>
      <c r="F64" s="72">
        <f t="shared" si="23"/>
        <v>43.618340000000003</v>
      </c>
    </row>
    <row r="65" spans="2:6" ht="18.600000000000001" thickBot="1" x14ac:dyDescent="0.3">
      <c r="B65" s="172" t="s">
        <v>426</v>
      </c>
      <c r="C65" s="172" t="s">
        <v>433</v>
      </c>
      <c r="D65" s="174">
        <v>41.548900000000003</v>
      </c>
      <c r="E65" s="175">
        <v>156.91</v>
      </c>
      <c r="F65" s="72">
        <f t="shared" si="23"/>
        <v>115.36109999999999</v>
      </c>
    </row>
    <row r="66" spans="2:6" ht="18.600000000000001" thickBot="1" x14ac:dyDescent="0.3">
      <c r="B66" s="172" t="s">
        <v>427</v>
      </c>
      <c r="C66" s="172" t="s">
        <v>434</v>
      </c>
      <c r="D66" s="174">
        <v>8.3129799999999996</v>
      </c>
    </row>
    <row r="67" spans="2:6" ht="18" thickBot="1" x14ac:dyDescent="0.3">
      <c r="B67" s="173" t="s">
        <v>428</v>
      </c>
      <c r="C67" s="173" t="s">
        <v>435</v>
      </c>
    </row>
  </sheetData>
  <mergeCells count="41">
    <mergeCell ref="B19:G19"/>
    <mergeCell ref="A21:C21"/>
    <mergeCell ref="B22:G22"/>
    <mergeCell ref="B4:E4"/>
    <mergeCell ref="G4:H4"/>
    <mergeCell ref="B5:E5"/>
    <mergeCell ref="G5:H5"/>
    <mergeCell ref="B6:E6"/>
    <mergeCell ref="G6:H6"/>
    <mergeCell ref="B1:E1"/>
    <mergeCell ref="G1:H1"/>
    <mergeCell ref="B2:E2"/>
    <mergeCell ref="G2:H2"/>
    <mergeCell ref="B3:E3"/>
    <mergeCell ref="G3:H3"/>
    <mergeCell ref="B29:C29"/>
    <mergeCell ref="A36:C36"/>
    <mergeCell ref="B47:G47"/>
    <mergeCell ref="B51:G51"/>
    <mergeCell ref="B37:G37"/>
    <mergeCell ref="A40:C40"/>
    <mergeCell ref="A41:C41"/>
    <mergeCell ref="B42:G42"/>
    <mergeCell ref="A45:C45"/>
    <mergeCell ref="A46:C46"/>
    <mergeCell ref="A24:C24"/>
    <mergeCell ref="A25:C25"/>
    <mergeCell ref="B32:G32"/>
    <mergeCell ref="A35:C35"/>
    <mergeCell ref="B9:H9"/>
    <mergeCell ref="B11:H11"/>
    <mergeCell ref="B12:H12"/>
    <mergeCell ref="D13:F13"/>
    <mergeCell ref="A16:A17"/>
    <mergeCell ref="B16:B17"/>
    <mergeCell ref="C16:C17"/>
    <mergeCell ref="D16:G16"/>
    <mergeCell ref="H16:H17"/>
    <mergeCell ref="B26:G26"/>
    <mergeCell ref="A27:C27"/>
    <mergeCell ref="A28:C28"/>
  </mergeCells>
  <pageMargins left="0.7" right="0.7" top="0.75" bottom="0.75" header="0.3" footer="0.3"/>
  <pageSetup paperSize="9" scale="53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O509"/>
  <sheetViews>
    <sheetView view="pageBreakPreview" topLeftCell="A286" zoomScale="60" zoomScaleNormal="100" workbookViewId="0">
      <selection activeCell="C331" sqref="C331"/>
    </sheetView>
  </sheetViews>
  <sheetFormatPr defaultRowHeight="13.2" x14ac:dyDescent="0.25"/>
  <cols>
    <col min="1" max="1" width="5.77734375" style="131" customWidth="1"/>
    <col min="2" max="2" width="20.77734375" style="131" customWidth="1"/>
    <col min="3" max="3" width="40.77734375" style="131" customWidth="1"/>
    <col min="4" max="4" width="10.77734375" style="131" customWidth="1"/>
    <col min="5" max="12" width="15.77734375" style="131" customWidth="1"/>
    <col min="13" max="14" width="8.88671875" style="131"/>
    <col min="15" max="92" width="0" style="131" hidden="1" customWidth="1"/>
    <col min="93" max="93" width="108.77734375" style="131" hidden="1" customWidth="1"/>
    <col min="94" max="101" width="0" style="131" hidden="1" customWidth="1"/>
    <col min="102" max="16384" width="8.88671875" style="131"/>
  </cols>
  <sheetData>
    <row r="1" spans="1:93" x14ac:dyDescent="0.25">
      <c r="A1" s="1" t="str">
        <f>[2]Source!B1</f>
        <v>Smeta.RU  (495) 974-1589</v>
      </c>
    </row>
    <row r="2" spans="1:93" ht="12.75" customHeight="1" x14ac:dyDescent="0.25">
      <c r="A2" s="229" t="s">
        <v>63</v>
      </c>
      <c r="B2" s="229"/>
      <c r="C2" s="229"/>
      <c r="D2" s="229"/>
      <c r="E2" s="229"/>
      <c r="F2" s="230" t="s">
        <v>372</v>
      </c>
      <c r="G2" s="230"/>
      <c r="H2" s="230"/>
      <c r="I2" s="230"/>
      <c r="J2" s="230"/>
      <c r="K2" s="230"/>
      <c r="L2" s="230"/>
    </row>
    <row r="3" spans="1:93" ht="13.2" customHeight="1" x14ac:dyDescent="0.25">
      <c r="A3" s="3"/>
      <c r="B3" s="3"/>
      <c r="C3" s="3"/>
      <c r="D3" s="3"/>
      <c r="E3" s="3"/>
      <c r="F3" s="4"/>
      <c r="G3" s="4"/>
      <c r="H3" s="4"/>
      <c r="I3" s="4"/>
      <c r="J3" s="4"/>
      <c r="K3" s="4"/>
      <c r="L3" s="4"/>
    </row>
    <row r="4" spans="1:93" ht="26.4" x14ac:dyDescent="0.25">
      <c r="A4" s="229" t="s">
        <v>64</v>
      </c>
      <c r="B4" s="229"/>
      <c r="C4" s="229"/>
      <c r="D4" s="229"/>
      <c r="E4" s="229"/>
      <c r="F4" s="230" t="str">
        <f>IF([2]Source!CQ12 &lt;&gt; "", [2]Source!CQ12,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  <c r="G4" s="230"/>
      <c r="H4" s="230"/>
      <c r="I4" s="230"/>
      <c r="J4" s="230"/>
      <c r="K4" s="230"/>
      <c r="L4" s="230"/>
      <c r="CO4" s="148" t="str">
        <f>IF([2]Source!CQ12 &lt;&gt; "", [2]Source!CQ12,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</row>
    <row r="5" spans="1:93" ht="13.2" customHeight="1" x14ac:dyDescent="0.25">
      <c r="A5" s="3"/>
      <c r="B5" s="3"/>
      <c r="C5" s="3"/>
      <c r="D5" s="3"/>
      <c r="E5" s="3"/>
      <c r="F5" s="4"/>
      <c r="G5" s="4"/>
      <c r="H5" s="4"/>
      <c r="I5" s="4"/>
      <c r="J5" s="4"/>
      <c r="K5" s="4"/>
      <c r="L5" s="4"/>
    </row>
    <row r="6" spans="1:93" ht="132" x14ac:dyDescent="0.25">
      <c r="A6" s="229" t="s">
        <v>65</v>
      </c>
      <c r="B6" s="229"/>
      <c r="C6" s="229"/>
      <c r="D6" s="229"/>
      <c r="E6" s="229"/>
      <c r="F6" s="230" t="str">
        <f>IF([2]Source!CV12 &lt;&gt; "", [2]Source!CV12,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07.07.2022 г. № 557/пр;  Приказ Минстроя России от 30.01.2024 г. № 55/пр; Приказ Минстроя России от 23.01.2025 г. № 30/пр; Приказ Минстроя России от 02.09.2021 г. № 636/пр;  Приказ Минстроя России от 26.07.2022 г. № 611/пр; Приказ Минстроя России от 22.04.2022 г. № 317/пр</v>
      </c>
      <c r="G6" s="230"/>
      <c r="H6" s="230"/>
      <c r="I6" s="230"/>
      <c r="J6" s="230"/>
      <c r="K6" s="230"/>
      <c r="L6" s="230"/>
      <c r="CO6" s="148" t="str">
        <f>IF([2]Source!CV12 &lt;&gt; "", [2]Source!CV12,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07.07.2022 г. № 557/пр;  Приказ Минстроя России от 30.01.2024 г. № 55/пр; Приказ Минстроя России от 23.01.2025 г. № 30/пр; Приказ Минстроя России от 02.09.2021 г. № 636/пр;  Приказ Минстроя России от 26.07.2022 г. № 611/пр; Приказ Минстроя России от 22.04.2022 г. № 317/пр</v>
      </c>
    </row>
    <row r="7" spans="1:93" ht="13.2" customHeight="1" x14ac:dyDescent="0.25">
      <c r="A7" s="3"/>
      <c r="B7" s="3"/>
      <c r="C7" s="3"/>
      <c r="D7" s="3"/>
      <c r="E7" s="3"/>
      <c r="F7" s="4"/>
      <c r="G7" s="4"/>
      <c r="H7" s="4"/>
      <c r="I7" s="4"/>
      <c r="J7" s="4"/>
      <c r="K7" s="4"/>
      <c r="L7" s="4"/>
    </row>
    <row r="8" spans="1:93" ht="76.5" customHeight="1" x14ac:dyDescent="0.25">
      <c r="A8" s="229" t="s">
        <v>66</v>
      </c>
      <c r="B8" s="229"/>
      <c r="C8" s="229"/>
      <c r="D8" s="229"/>
      <c r="E8" s="229"/>
      <c r="F8" s="230" t="s">
        <v>419</v>
      </c>
      <c r="G8" s="230"/>
      <c r="H8" s="230"/>
      <c r="I8" s="230"/>
      <c r="J8" s="230"/>
      <c r="K8" s="230"/>
      <c r="L8" s="230"/>
    </row>
    <row r="9" spans="1:93" ht="13.2" customHeight="1" x14ac:dyDescent="0.25">
      <c r="A9" s="3"/>
      <c r="B9" s="3"/>
      <c r="C9" s="3"/>
      <c r="D9" s="3"/>
      <c r="E9" s="3"/>
      <c r="F9" s="4"/>
      <c r="G9" s="4"/>
      <c r="H9" s="4"/>
      <c r="I9" s="4"/>
      <c r="J9" s="4"/>
      <c r="K9" s="4"/>
      <c r="L9" s="4"/>
    </row>
    <row r="10" spans="1:93" ht="38.25" customHeight="1" x14ac:dyDescent="0.25">
      <c r="A10" s="229" t="s">
        <v>67</v>
      </c>
      <c r="B10" s="229"/>
      <c r="C10" s="229"/>
      <c r="D10" s="229"/>
      <c r="E10" s="229"/>
      <c r="F10" s="230" t="s">
        <v>418</v>
      </c>
      <c r="G10" s="230"/>
      <c r="H10" s="230"/>
      <c r="I10" s="230"/>
      <c r="J10" s="230"/>
      <c r="K10" s="230"/>
      <c r="L10" s="230"/>
    </row>
    <row r="11" spans="1:93" ht="13.2" customHeight="1" x14ac:dyDescent="0.25">
      <c r="A11" s="147"/>
      <c r="B11" s="147"/>
      <c r="C11" s="147"/>
      <c r="D11" s="147"/>
      <c r="E11" s="147"/>
      <c r="F11" s="6"/>
      <c r="G11" s="6"/>
      <c r="H11" s="6"/>
      <c r="I11" s="6"/>
      <c r="J11" s="6"/>
      <c r="K11" s="6"/>
      <c r="L11" s="6"/>
    </row>
    <row r="12" spans="1:93" ht="13.2" customHeight="1" x14ac:dyDescent="0.25">
      <c r="A12" s="229" t="s">
        <v>68</v>
      </c>
      <c r="B12" s="229"/>
      <c r="C12" s="229"/>
      <c r="D12" s="229"/>
      <c r="E12" s="229"/>
      <c r="F12" s="230" t="s">
        <v>102</v>
      </c>
      <c r="G12" s="230"/>
      <c r="H12" s="230"/>
      <c r="I12" s="230"/>
      <c r="J12" s="230"/>
      <c r="K12" s="230"/>
      <c r="L12" s="230"/>
    </row>
    <row r="13" spans="1:93" ht="12.75" customHeight="1" x14ac:dyDescent="0.25">
      <c r="A13" s="147"/>
      <c r="B13" s="147"/>
      <c r="C13" s="147"/>
      <c r="D13" s="147"/>
      <c r="E13" s="147"/>
      <c r="F13" s="6"/>
      <c r="G13" s="6"/>
      <c r="H13" s="6"/>
      <c r="I13" s="6"/>
      <c r="J13" s="6"/>
      <c r="K13" s="6"/>
      <c r="L13" s="6"/>
    </row>
    <row r="14" spans="1:93" ht="12.75" customHeight="1" x14ac:dyDescent="0.25">
      <c r="A14" s="229" t="s">
        <v>69</v>
      </c>
      <c r="B14" s="229"/>
      <c r="C14" s="229"/>
      <c r="D14" s="229"/>
      <c r="E14" s="229"/>
      <c r="F14" s="230" t="str">
        <f>IF([2]Source!CZ12 &lt;&gt; "", [2]Source!CZ12, "")</f>
        <v/>
      </c>
      <c r="G14" s="230"/>
      <c r="H14" s="230"/>
      <c r="I14" s="230"/>
      <c r="J14" s="230"/>
      <c r="K14" s="230"/>
      <c r="L14" s="230"/>
    </row>
    <row r="15" spans="1:93" ht="12.75" customHeight="1" x14ac:dyDescent="0.25">
      <c r="A15" s="147"/>
      <c r="B15" s="147"/>
      <c r="C15" s="147"/>
      <c r="D15" s="147"/>
      <c r="E15" s="147"/>
      <c r="F15" s="6"/>
      <c r="G15" s="6"/>
      <c r="H15" s="6"/>
      <c r="I15" s="6"/>
      <c r="J15" s="6"/>
      <c r="K15" s="6"/>
      <c r="L15" s="4"/>
    </row>
    <row r="16" spans="1:93" ht="12.75" customHeight="1" x14ac:dyDescent="0.25">
      <c r="A16" s="229" t="s">
        <v>70</v>
      </c>
      <c r="B16" s="229"/>
      <c r="C16" s="229"/>
      <c r="D16" s="229"/>
      <c r="E16" s="229"/>
      <c r="F16" s="230" t="str">
        <f>IF([2]Source!DA12 &lt;&gt; "", [2]Source!DA12, "")</f>
        <v/>
      </c>
      <c r="G16" s="230"/>
      <c r="H16" s="230"/>
      <c r="I16" s="230"/>
      <c r="J16" s="230"/>
      <c r="K16" s="230"/>
      <c r="L16" s="230"/>
    </row>
    <row r="17" spans="1:12" ht="12.75" customHeight="1" x14ac:dyDescent="0.25">
      <c r="A17" s="7"/>
      <c r="B17" s="7"/>
      <c r="C17" s="7"/>
      <c r="D17" s="7"/>
      <c r="E17" s="7"/>
      <c r="F17" s="8"/>
      <c r="G17" s="8"/>
      <c r="H17" s="8"/>
      <c r="I17" s="8"/>
      <c r="J17" s="8"/>
      <c r="K17" s="8"/>
      <c r="L17" s="8"/>
    </row>
    <row r="18" spans="1:12" ht="12.75" customHeight="1" x14ac:dyDescent="0.25">
      <c r="A18" s="7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</row>
    <row r="19" spans="1:12" ht="15.75" customHeight="1" x14ac:dyDescent="0.3">
      <c r="A19" s="210"/>
      <c r="B19" s="210"/>
      <c r="C19" s="210"/>
      <c r="D19" s="210"/>
      <c r="E19" s="210"/>
      <c r="F19" s="210"/>
      <c r="G19" s="210"/>
      <c r="H19" s="210"/>
      <c r="I19" s="210"/>
      <c r="J19" s="210"/>
      <c r="K19" s="210"/>
      <c r="L19" s="210"/>
    </row>
    <row r="20" spans="1:12" ht="14.25" customHeight="1" x14ac:dyDescent="0.25">
      <c r="A20" s="211" t="s">
        <v>71</v>
      </c>
      <c r="B20" s="211"/>
      <c r="C20" s="211"/>
      <c r="D20" s="211"/>
      <c r="E20" s="211"/>
      <c r="F20" s="211"/>
      <c r="G20" s="211"/>
      <c r="H20" s="211"/>
      <c r="I20" s="211"/>
      <c r="J20" s="211"/>
      <c r="K20" s="211"/>
      <c r="L20" s="211"/>
    </row>
    <row r="21" spans="1:12" ht="13.8" customHeight="1" x14ac:dyDescent="0.25">
      <c r="A21" s="9"/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</row>
    <row r="22" spans="1:12" ht="15.75" customHeight="1" x14ac:dyDescent="0.3">
      <c r="A22" s="210" t="str">
        <f>IF([2]Source!G12&lt;&gt;"Новый объект", [2]Source!G12, "")</f>
        <v>Шалунова</v>
      </c>
      <c r="B22" s="210"/>
      <c r="C22" s="210"/>
      <c r="D22" s="210"/>
      <c r="E22" s="210"/>
      <c r="F22" s="210"/>
      <c r="G22" s="210"/>
      <c r="H22" s="210"/>
      <c r="I22" s="210"/>
      <c r="J22" s="210"/>
      <c r="K22" s="210"/>
      <c r="L22" s="210"/>
    </row>
    <row r="23" spans="1:12" ht="14.25" customHeight="1" x14ac:dyDescent="0.25">
      <c r="A23" s="211" t="s">
        <v>72</v>
      </c>
      <c r="B23" s="211"/>
      <c r="C23" s="211"/>
      <c r="D23" s="211"/>
      <c r="E23" s="211"/>
      <c r="F23" s="211"/>
      <c r="G23" s="211"/>
      <c r="H23" s="211"/>
      <c r="I23" s="211"/>
      <c r="J23" s="211"/>
      <c r="K23" s="211"/>
      <c r="L23" s="211"/>
    </row>
    <row r="24" spans="1:12" ht="14.25" customHeight="1" x14ac:dyDescent="0.25">
      <c r="A24" s="9"/>
      <c r="B24" s="9"/>
      <c r="C24" s="9"/>
      <c r="D24" s="9"/>
      <c r="E24" s="9"/>
      <c r="F24" s="10"/>
      <c r="G24" s="10"/>
      <c r="H24" s="10"/>
      <c r="I24" s="10"/>
      <c r="J24" s="10"/>
      <c r="K24" s="10"/>
      <c r="L24" s="10"/>
    </row>
    <row r="25" spans="1:12" ht="15.75" customHeight="1" x14ac:dyDescent="0.3">
      <c r="A25" s="212" t="str">
        <f>CONCATENATE( "ЛОКАЛЬНАЯ СМЕТА № ", [2]Source!L20, " ",[2]Source!CM20)</f>
        <v xml:space="preserve">ЛОКАЛЬНАЯ СМЕТА № 02-01-01 </v>
      </c>
      <c r="B25" s="212"/>
      <c r="C25" s="212"/>
      <c r="D25" s="212"/>
      <c r="E25" s="212"/>
      <c r="F25" s="212"/>
      <c r="G25" s="212"/>
      <c r="H25" s="212"/>
      <c r="I25" s="212"/>
      <c r="J25" s="212"/>
      <c r="K25" s="212"/>
      <c r="L25" s="212"/>
    </row>
    <row r="26" spans="1:12" ht="13.8" customHeight="1" x14ac:dyDescent="0.25">
      <c r="A26" s="11"/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1"/>
    </row>
    <row r="27" spans="1:12" ht="18" customHeight="1" x14ac:dyDescent="0.3">
      <c r="A27" s="213" t="str">
        <f>IF([2]Source!G20&lt;&gt;"Новая локальная смета", [2]Source!G20, "")</f>
        <v>СМР ВЛИ 0,4 кВ</v>
      </c>
      <c r="B27" s="213"/>
      <c r="C27" s="213"/>
      <c r="D27" s="213"/>
      <c r="E27" s="213"/>
      <c r="F27" s="213"/>
      <c r="G27" s="213"/>
      <c r="H27" s="213"/>
      <c r="I27" s="213"/>
      <c r="J27" s="213"/>
      <c r="K27" s="213"/>
      <c r="L27" s="213"/>
    </row>
    <row r="28" spans="1:12" ht="14.25" customHeight="1" x14ac:dyDescent="0.25">
      <c r="A28" s="211" t="s">
        <v>73</v>
      </c>
      <c r="B28" s="211"/>
      <c r="C28" s="211"/>
      <c r="D28" s="211"/>
      <c r="E28" s="211"/>
      <c r="F28" s="211"/>
      <c r="G28" s="211"/>
      <c r="H28" s="211"/>
      <c r="I28" s="211"/>
      <c r="J28" s="211"/>
      <c r="K28" s="211"/>
      <c r="L28" s="211"/>
    </row>
    <row r="29" spans="1:12" ht="13.8" customHeight="1" x14ac:dyDescent="0.25">
      <c r="A29" s="9"/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</row>
    <row r="30" spans="1:12" ht="13.8" customHeight="1" x14ac:dyDescent="0.25">
      <c r="A30" s="9"/>
      <c r="B30" s="9"/>
      <c r="C30" s="9"/>
      <c r="D30" s="9"/>
      <c r="E30" s="9"/>
      <c r="F30" s="9"/>
      <c r="G30" s="9"/>
      <c r="H30" s="9"/>
      <c r="I30" s="9"/>
      <c r="J30" s="9"/>
      <c r="K30" s="9"/>
      <c r="L30" s="9"/>
    </row>
    <row r="31" spans="1:12" ht="13.2" customHeight="1" x14ac:dyDescent="0.25">
      <c r="A31" s="2" t="s">
        <v>74</v>
      </c>
      <c r="B31" s="2"/>
      <c r="C31" s="14" t="s">
        <v>103</v>
      </c>
      <c r="D31" s="2" t="s">
        <v>75</v>
      </c>
      <c r="E31" s="2"/>
      <c r="F31" s="2"/>
      <c r="G31" s="2"/>
      <c r="H31" s="2"/>
      <c r="I31" s="2"/>
      <c r="J31" s="2"/>
      <c r="K31" s="2"/>
      <c r="L31" s="2"/>
    </row>
    <row r="32" spans="1:12" ht="13.2" customHeight="1" x14ac:dyDescent="0.25">
      <c r="A32" s="2"/>
      <c r="B32" s="2"/>
      <c r="C32" s="15"/>
      <c r="D32" s="2"/>
      <c r="E32" s="2"/>
      <c r="F32" s="2"/>
      <c r="G32" s="2"/>
      <c r="H32" s="2"/>
      <c r="I32" s="2"/>
      <c r="J32" s="2"/>
      <c r="K32" s="2"/>
      <c r="L32" s="2"/>
    </row>
    <row r="33" spans="1:12" ht="13.2" customHeight="1" x14ac:dyDescent="0.25">
      <c r="A33" s="2" t="s">
        <v>76</v>
      </c>
      <c r="B33" s="2"/>
      <c r="C33" s="214"/>
      <c r="D33" s="214"/>
      <c r="E33" s="214"/>
      <c r="F33" s="214"/>
      <c r="G33" s="214"/>
      <c r="H33" s="214"/>
      <c r="I33" s="214"/>
      <c r="J33" s="214"/>
      <c r="K33" s="214"/>
      <c r="L33" s="214"/>
    </row>
    <row r="34" spans="1:12" ht="12.75" customHeight="1" x14ac:dyDescent="0.25">
      <c r="A34" s="16"/>
      <c r="B34" s="17"/>
      <c r="C34" s="211" t="s">
        <v>77</v>
      </c>
      <c r="D34" s="211"/>
      <c r="E34" s="211"/>
      <c r="F34" s="211"/>
      <c r="G34" s="211"/>
      <c r="H34" s="211"/>
      <c r="I34" s="211"/>
      <c r="J34" s="211"/>
      <c r="K34" s="211"/>
      <c r="L34" s="211"/>
    </row>
    <row r="35" spans="1:12" ht="13.8" customHeight="1" x14ac:dyDescent="0.25">
      <c r="A35" s="9"/>
      <c r="B35" s="9"/>
      <c r="C35" s="9"/>
      <c r="D35" s="9"/>
      <c r="E35" s="9"/>
      <c r="F35" s="9"/>
      <c r="G35" s="9"/>
      <c r="H35" s="9"/>
      <c r="I35" s="9"/>
      <c r="J35" s="9"/>
      <c r="K35" s="9"/>
      <c r="L35" s="9"/>
    </row>
    <row r="36" spans="1:12" ht="13.8" customHeight="1" x14ac:dyDescent="0.25">
      <c r="A36" s="18" t="s">
        <v>417</v>
      </c>
      <c r="B36" s="9"/>
      <c r="C36" s="9"/>
      <c r="D36" s="19"/>
      <c r="E36" s="9"/>
      <c r="F36" s="9"/>
      <c r="G36" s="9"/>
      <c r="H36" s="9"/>
      <c r="I36" s="9"/>
      <c r="J36" s="9"/>
      <c r="K36" s="9"/>
      <c r="L36" s="9"/>
    </row>
    <row r="37" spans="1:12" ht="13.8" customHeight="1" x14ac:dyDescent="0.25">
      <c r="A37" s="9"/>
      <c r="B37" s="9"/>
      <c r="C37" s="9"/>
      <c r="D37" s="9"/>
      <c r="E37" s="9"/>
      <c r="F37" s="9"/>
      <c r="G37" s="9"/>
      <c r="H37" s="9"/>
      <c r="I37" s="9"/>
      <c r="J37" s="9"/>
      <c r="K37" s="9"/>
      <c r="L37" s="9"/>
    </row>
    <row r="38" spans="1:12" ht="13.8" customHeight="1" x14ac:dyDescent="0.25">
      <c r="A38" s="18" t="s">
        <v>78</v>
      </c>
      <c r="B38" s="9"/>
      <c r="C38" s="215">
        <f>C41+C42+C43+C44</f>
        <v>86.4</v>
      </c>
      <c r="D38" s="216"/>
      <c r="E38" s="2" t="s">
        <v>79</v>
      </c>
      <c r="F38" s="7"/>
      <c r="G38" s="7"/>
      <c r="H38" s="7"/>
      <c r="I38" s="7"/>
      <c r="J38" s="7"/>
      <c r="K38" s="7"/>
      <c r="L38" s="9"/>
    </row>
    <row r="39" spans="1:12" ht="13.8" customHeight="1" x14ac:dyDescent="0.25">
      <c r="A39" s="18"/>
      <c r="B39" s="9"/>
      <c r="C39" s="149"/>
      <c r="D39" s="150"/>
      <c r="E39" s="2"/>
      <c r="F39" s="7"/>
      <c r="G39" s="2" t="s">
        <v>80</v>
      </c>
      <c r="H39" s="9"/>
      <c r="I39" s="2"/>
      <c r="J39" s="2"/>
      <c r="K39" s="47">
        <f>ROUND(SUM(AR52:AR502)/1000, 2)</f>
        <v>6.54</v>
      </c>
      <c r="L39" s="2" t="s">
        <v>79</v>
      </c>
    </row>
    <row r="40" spans="1:12" ht="13.8" customHeight="1" x14ac:dyDescent="0.25">
      <c r="A40" s="9"/>
      <c r="B40" s="20" t="s">
        <v>81</v>
      </c>
      <c r="C40" s="46"/>
      <c r="D40" s="9"/>
      <c r="E40" s="2"/>
      <c r="F40" s="7"/>
      <c r="G40" s="2" t="s">
        <v>82</v>
      </c>
      <c r="H40" s="9"/>
      <c r="I40" s="2"/>
      <c r="J40" s="2"/>
      <c r="K40" s="47">
        <f>ROUND(SUM(AT52:AT502)/1000, 2)</f>
        <v>2.2799999999999998</v>
      </c>
      <c r="L40" s="2" t="s">
        <v>79</v>
      </c>
    </row>
    <row r="41" spans="1:12" ht="13.8" customHeight="1" x14ac:dyDescent="0.25">
      <c r="A41" s="9"/>
      <c r="B41" s="18" t="s">
        <v>83</v>
      </c>
      <c r="C41" s="215">
        <f>ROUND(([2]Source!F178)/1000, 2)</f>
        <v>81.73</v>
      </c>
      <c r="D41" s="216"/>
      <c r="E41" s="2" t="s">
        <v>79</v>
      </c>
      <c r="F41" s="7"/>
      <c r="G41" s="2" t="s">
        <v>84</v>
      </c>
      <c r="H41" s="9"/>
      <c r="I41" s="2"/>
      <c r="J41" s="150"/>
      <c r="K41" s="48">
        <f>[2]Source!F183</f>
        <v>11.5427853</v>
      </c>
      <c r="L41" s="2" t="s">
        <v>26</v>
      </c>
    </row>
    <row r="42" spans="1:12" ht="13.8" customHeight="1" x14ac:dyDescent="0.25">
      <c r="A42" s="9"/>
      <c r="B42" s="18" t="s">
        <v>85</v>
      </c>
      <c r="C42" s="215">
        <f>ROUND(([2]Source!F179)/1000, 2)</f>
        <v>4.67</v>
      </c>
      <c r="D42" s="216"/>
      <c r="E42" s="2" t="s">
        <v>79</v>
      </c>
      <c r="F42" s="7"/>
      <c r="G42" s="2" t="s">
        <v>86</v>
      </c>
      <c r="H42" s="9"/>
      <c r="I42" s="2"/>
      <c r="J42" s="21"/>
      <c r="K42" s="48">
        <f>[2]Source!F184</f>
        <v>3.4290761999999999</v>
      </c>
      <c r="L42" s="2" t="s">
        <v>26</v>
      </c>
    </row>
    <row r="43" spans="1:12" ht="13.8" customHeight="1" x14ac:dyDescent="0.25">
      <c r="A43" s="9"/>
      <c r="B43" s="18" t="s">
        <v>87</v>
      </c>
      <c r="C43" s="215">
        <f>ROUND(([2]Source!F170)/1000, 2)</f>
        <v>0</v>
      </c>
      <c r="D43" s="216"/>
      <c r="E43" s="2" t="s">
        <v>79</v>
      </c>
      <c r="F43" s="7"/>
      <c r="G43" s="2"/>
      <c r="H43" s="2"/>
      <c r="I43" s="2"/>
      <c r="J43" s="2"/>
      <c r="K43" s="7"/>
      <c r="L43" s="2"/>
    </row>
    <row r="44" spans="1:12" ht="13.8" customHeight="1" x14ac:dyDescent="0.25">
      <c r="A44" s="9"/>
      <c r="B44" s="18" t="s">
        <v>88</v>
      </c>
      <c r="C44" s="215">
        <f>ROUND(([2]Source!F180)/1000, 2)</f>
        <v>0</v>
      </c>
      <c r="D44" s="216"/>
      <c r="E44" s="2" t="s">
        <v>79</v>
      </c>
      <c r="F44" s="7"/>
      <c r="G44" s="2"/>
      <c r="H44" s="2"/>
      <c r="I44" s="2"/>
      <c r="J44" s="2"/>
      <c r="K44" s="7"/>
      <c r="L44" s="2"/>
    </row>
    <row r="45" spans="1:12" ht="13.8" customHeight="1" x14ac:dyDescent="0.25">
      <c r="A45" s="22"/>
      <c r="B45" s="22"/>
      <c r="C45" s="22"/>
      <c r="D45" s="22"/>
      <c r="E45" s="22"/>
      <c r="F45" s="22"/>
      <c r="G45" s="22"/>
      <c r="H45" s="22"/>
      <c r="I45" s="22"/>
      <c r="J45" s="22"/>
      <c r="K45" s="22"/>
      <c r="L45" s="22"/>
    </row>
    <row r="46" spans="1:12" ht="13.2" customHeight="1" x14ac:dyDescent="0.25">
      <c r="A46" s="217" t="s">
        <v>89</v>
      </c>
      <c r="B46" s="217" t="s">
        <v>90</v>
      </c>
      <c r="C46" s="217" t="s">
        <v>91</v>
      </c>
      <c r="D46" s="217" t="s">
        <v>92</v>
      </c>
      <c r="E46" s="220" t="s">
        <v>93</v>
      </c>
      <c r="F46" s="221"/>
      <c r="G46" s="222"/>
      <c r="H46" s="220" t="s">
        <v>94</v>
      </c>
      <c r="I46" s="221"/>
      <c r="J46" s="221"/>
      <c r="K46" s="221"/>
      <c r="L46" s="222"/>
    </row>
    <row r="47" spans="1:12" ht="13.2" customHeight="1" x14ac:dyDescent="0.25">
      <c r="A47" s="218"/>
      <c r="B47" s="218"/>
      <c r="C47" s="218"/>
      <c r="D47" s="218"/>
      <c r="E47" s="223"/>
      <c r="F47" s="224"/>
      <c r="G47" s="225"/>
      <c r="H47" s="223"/>
      <c r="I47" s="224"/>
      <c r="J47" s="224"/>
      <c r="K47" s="224"/>
      <c r="L47" s="225"/>
    </row>
    <row r="48" spans="1:12" ht="13.2" customHeight="1" x14ac:dyDescent="0.25">
      <c r="A48" s="218"/>
      <c r="B48" s="218"/>
      <c r="C48" s="218"/>
      <c r="D48" s="218"/>
      <c r="E48" s="223"/>
      <c r="F48" s="224"/>
      <c r="G48" s="225"/>
      <c r="H48" s="223"/>
      <c r="I48" s="224"/>
      <c r="J48" s="224"/>
      <c r="K48" s="224"/>
      <c r="L48" s="225"/>
    </row>
    <row r="49" spans="1:83" ht="13.2" customHeight="1" x14ac:dyDescent="0.25">
      <c r="A49" s="218"/>
      <c r="B49" s="218"/>
      <c r="C49" s="218"/>
      <c r="D49" s="218"/>
      <c r="E49" s="226"/>
      <c r="F49" s="227"/>
      <c r="G49" s="228"/>
      <c r="H49" s="226"/>
      <c r="I49" s="227"/>
      <c r="J49" s="227"/>
      <c r="K49" s="227"/>
      <c r="L49" s="228"/>
    </row>
    <row r="50" spans="1:83" ht="52.8" customHeight="1" x14ac:dyDescent="0.25">
      <c r="A50" s="219"/>
      <c r="B50" s="219"/>
      <c r="C50" s="219"/>
      <c r="D50" s="219"/>
      <c r="E50" s="157" t="s">
        <v>95</v>
      </c>
      <c r="F50" s="157" t="s">
        <v>96</v>
      </c>
      <c r="G50" s="158" t="s">
        <v>97</v>
      </c>
      <c r="H50" s="157" t="s">
        <v>98</v>
      </c>
      <c r="I50" s="157" t="s">
        <v>99</v>
      </c>
      <c r="J50" s="157" t="s">
        <v>100</v>
      </c>
      <c r="K50" s="157" t="s">
        <v>96</v>
      </c>
      <c r="L50" s="157" t="s">
        <v>101</v>
      </c>
    </row>
    <row r="51" spans="1:83" ht="13.8" customHeight="1" x14ac:dyDescent="0.25">
      <c r="A51" s="156">
        <v>1</v>
      </c>
      <c r="B51" s="156">
        <v>2</v>
      </c>
      <c r="C51" s="156">
        <v>3</v>
      </c>
      <c r="D51" s="156">
        <v>4</v>
      </c>
      <c r="E51" s="156">
        <v>5</v>
      </c>
      <c r="F51" s="156">
        <v>6</v>
      </c>
      <c r="G51" s="156">
        <v>7</v>
      </c>
      <c r="H51" s="156">
        <v>8</v>
      </c>
      <c r="I51" s="156">
        <v>9</v>
      </c>
      <c r="J51" s="156">
        <v>10</v>
      </c>
      <c r="K51" s="155">
        <v>11</v>
      </c>
      <c r="L51" s="155">
        <v>12</v>
      </c>
    </row>
    <row r="53" spans="1:83" ht="16.8" x14ac:dyDescent="0.25">
      <c r="A53" s="209" t="s">
        <v>371</v>
      </c>
      <c r="B53" s="209"/>
      <c r="C53" s="209"/>
      <c r="D53" s="209"/>
      <c r="E53" s="209"/>
      <c r="F53" s="209"/>
      <c r="G53" s="209"/>
      <c r="H53" s="209"/>
      <c r="I53" s="209"/>
      <c r="J53" s="209"/>
      <c r="K53" s="209"/>
      <c r="L53" s="209"/>
    </row>
    <row r="54" spans="1:83" ht="41.4" x14ac:dyDescent="0.25">
      <c r="A54" s="24" t="s">
        <v>2</v>
      </c>
      <c r="B54" s="152" t="s">
        <v>370</v>
      </c>
      <c r="C54" s="152" t="str">
        <f>[2]Source!G28</f>
        <v>Развозка конструкций и материалов опор ВЛ 0,38-10 кВ по трассе: одностоечных железобетонных опор</v>
      </c>
      <c r="D54" s="26" t="str">
        <f>[2]Source!DW28</f>
        <v>ШТ</v>
      </c>
      <c r="E54" s="27">
        <f>[2]Source!K28</f>
        <v>1</v>
      </c>
      <c r="F54" s="27"/>
      <c r="G54" s="27">
        <f>[2]Source!I28</f>
        <v>1</v>
      </c>
      <c r="H54" s="28"/>
      <c r="I54" s="154"/>
      <c r="J54" s="28"/>
      <c r="K54" s="154"/>
      <c r="L54" s="28"/>
    </row>
    <row r="55" spans="1:83" ht="14.4" x14ac:dyDescent="0.25">
      <c r="A55" s="25"/>
      <c r="B55" s="27">
        <v>1</v>
      </c>
      <c r="C55" s="25" t="s">
        <v>104</v>
      </c>
      <c r="D55" s="26" t="s">
        <v>26</v>
      </c>
      <c r="E55" s="29"/>
      <c r="F55" s="27"/>
      <c r="G55" s="27">
        <f>[2]Source!U28</f>
        <v>0.44</v>
      </c>
      <c r="H55" s="27"/>
      <c r="I55" s="27"/>
      <c r="J55" s="27"/>
      <c r="K55" s="27"/>
      <c r="L55" s="30">
        <f>SUM(L56:L56)-SUMIF(CE56:CE56, 1, L56:L56)</f>
        <v>226.59</v>
      </c>
    </row>
    <row r="56" spans="1:83" ht="14.4" x14ac:dyDescent="0.25">
      <c r="A56" s="152"/>
      <c r="B56" s="152" t="s">
        <v>368</v>
      </c>
      <c r="C56" s="152" t="s">
        <v>367</v>
      </c>
      <c r="D56" s="26" t="s">
        <v>26</v>
      </c>
      <c r="E56" s="27">
        <v>0.44</v>
      </c>
      <c r="F56" s="27"/>
      <c r="G56" s="27">
        <f>[2]SmtRes!CX1</f>
        <v>0.44</v>
      </c>
      <c r="H56" s="28"/>
      <c r="I56" s="154"/>
      <c r="J56" s="28">
        <f>[2]SmtRes!CZ1</f>
        <v>514.97</v>
      </c>
      <c r="K56" s="154"/>
      <c r="L56" s="28">
        <f>[2]SmtRes!DI1</f>
        <v>226.59</v>
      </c>
    </row>
    <row r="57" spans="1:83" ht="14.4" x14ac:dyDescent="0.25">
      <c r="A57" s="25"/>
      <c r="B57" s="27">
        <v>2</v>
      </c>
      <c r="C57" s="25" t="s">
        <v>105</v>
      </c>
      <c r="D57" s="26"/>
      <c r="E57" s="29"/>
      <c r="F57" s="27"/>
      <c r="G57" s="27"/>
      <c r="H57" s="27"/>
      <c r="I57" s="27"/>
      <c r="J57" s="27"/>
      <c r="K57" s="27"/>
      <c r="L57" s="30">
        <f>SUM(L58:L63)-SUMIF(CE58:CE63, 1, L58:L63)</f>
        <v>528.63</v>
      </c>
    </row>
    <row r="58" spans="1:83" ht="14.4" x14ac:dyDescent="0.25">
      <c r="A58" s="25"/>
      <c r="B58" s="27"/>
      <c r="C58" s="25" t="s">
        <v>108</v>
      </c>
      <c r="D58" s="26" t="s">
        <v>26</v>
      </c>
      <c r="E58" s="29"/>
      <c r="F58" s="27"/>
      <c r="G58" s="27">
        <f>[2]Source!V28</f>
        <v>0.48</v>
      </c>
      <c r="H58" s="27"/>
      <c r="I58" s="27"/>
      <c r="J58" s="27"/>
      <c r="K58" s="27"/>
      <c r="L58" s="30">
        <f>SUMIF(CE59:CE63, 1, L59:L63)</f>
        <v>340.43</v>
      </c>
      <c r="CE58" s="131">
        <v>1</v>
      </c>
    </row>
    <row r="59" spans="1:83" ht="27.6" x14ac:dyDescent="0.25">
      <c r="A59" s="152"/>
      <c r="B59" s="152" t="s">
        <v>27</v>
      </c>
      <c r="C59" s="152" t="s">
        <v>28</v>
      </c>
      <c r="D59" s="26" t="s">
        <v>29</v>
      </c>
      <c r="E59" s="27">
        <v>0.24</v>
      </c>
      <c r="F59" s="27"/>
      <c r="G59" s="27">
        <f>[2]SmtRes!CX3</f>
        <v>0.24</v>
      </c>
      <c r="H59" s="28"/>
      <c r="I59" s="154"/>
      <c r="J59" s="28">
        <f>[2]SmtRes!CZ3</f>
        <v>1613.51</v>
      </c>
      <c r="K59" s="154"/>
      <c r="L59" s="28">
        <f>[2]SmtRes!DG3</f>
        <v>387.24</v>
      </c>
    </row>
    <row r="60" spans="1:83" ht="27.6" x14ac:dyDescent="0.25">
      <c r="A60" s="152"/>
      <c r="B60" s="152" t="s">
        <v>30</v>
      </c>
      <c r="C60" s="152" t="s">
        <v>106</v>
      </c>
      <c r="D60" s="26" t="s">
        <v>26</v>
      </c>
      <c r="E60" s="27">
        <f>[2]SmtRes!DO3*[2]SmtRes!AT3</f>
        <v>0.24</v>
      </c>
      <c r="F60" s="27"/>
      <c r="G60" s="27">
        <f>ROUND(E60*G54, 7)</f>
        <v>0.24</v>
      </c>
      <c r="H60" s="28"/>
      <c r="I60" s="154"/>
      <c r="J60" s="28">
        <f>ROUND([2]SmtRes!AG3/[2]SmtRes!DO3, 2)</f>
        <v>813.11</v>
      </c>
      <c r="K60" s="154"/>
      <c r="L60" s="28">
        <f>[2]SmtRes!DH3</f>
        <v>195.15</v>
      </c>
      <c r="CE60" s="131">
        <v>1</v>
      </c>
    </row>
    <row r="61" spans="1:83" ht="27.6" x14ac:dyDescent="0.25">
      <c r="A61" s="152"/>
      <c r="B61" s="152" t="s">
        <v>366</v>
      </c>
      <c r="C61" s="152" t="s">
        <v>365</v>
      </c>
      <c r="D61" s="26" t="s">
        <v>29</v>
      </c>
      <c r="E61" s="27">
        <v>0.24</v>
      </c>
      <c r="F61" s="27"/>
      <c r="G61" s="27">
        <f>[2]SmtRes!CX4</f>
        <v>0.24</v>
      </c>
      <c r="H61" s="28"/>
      <c r="I61" s="154"/>
      <c r="J61" s="28">
        <f>[2]SmtRes!CZ4</f>
        <v>13.39</v>
      </c>
      <c r="K61" s="154"/>
      <c r="L61" s="28">
        <f>[2]SmtRes!DG4</f>
        <v>3.21</v>
      </c>
    </row>
    <row r="62" spans="1:83" ht="27.6" x14ac:dyDescent="0.25">
      <c r="A62" s="152"/>
      <c r="B62" s="152" t="s">
        <v>364</v>
      </c>
      <c r="C62" s="152" t="s">
        <v>363</v>
      </c>
      <c r="D62" s="26" t="s">
        <v>29</v>
      </c>
      <c r="E62" s="27">
        <v>0.24</v>
      </c>
      <c r="F62" s="27"/>
      <c r="G62" s="27">
        <f>[2]SmtRes!CX5</f>
        <v>0.24</v>
      </c>
      <c r="H62" s="28">
        <f>[2]SmtRes!CZ5</f>
        <v>487.94</v>
      </c>
      <c r="I62" s="154">
        <f>[2]SmtRes!AJ5</f>
        <v>1.18</v>
      </c>
      <c r="J62" s="28">
        <f>ROUND(H62*I62, 2)</f>
        <v>575.77</v>
      </c>
      <c r="K62" s="154"/>
      <c r="L62" s="28">
        <f>[2]SmtRes!DG5</f>
        <v>138.18</v>
      </c>
    </row>
    <row r="63" spans="1:83" ht="27.6" x14ac:dyDescent="0.25">
      <c r="A63" s="152"/>
      <c r="B63" s="152" t="s">
        <v>33</v>
      </c>
      <c r="C63" s="31" t="s">
        <v>107</v>
      </c>
      <c r="D63" s="32" t="s">
        <v>26</v>
      </c>
      <c r="E63" s="33">
        <f>[2]SmtRes!DO5*[2]SmtRes!AT5</f>
        <v>0.24</v>
      </c>
      <c r="F63" s="33"/>
      <c r="G63" s="33">
        <f>ROUND(E63*G54, 7)</f>
        <v>0.24</v>
      </c>
      <c r="H63" s="34"/>
      <c r="I63" s="35"/>
      <c r="J63" s="34">
        <f>ROUND([2]SmtRes!AG5/[2]SmtRes!DO5, 2)</f>
        <v>605.32000000000005</v>
      </c>
      <c r="K63" s="35"/>
      <c r="L63" s="34">
        <f>[2]SmtRes!DH5</f>
        <v>145.28</v>
      </c>
      <c r="CE63" s="131">
        <v>1</v>
      </c>
    </row>
    <row r="64" spans="1:83" ht="14.4" x14ac:dyDescent="0.25">
      <c r="A64" s="152"/>
      <c r="B64" s="152"/>
      <c r="C64" s="153" t="s">
        <v>110</v>
      </c>
      <c r="D64" s="26"/>
      <c r="E64" s="27"/>
      <c r="F64" s="27"/>
      <c r="G64" s="27"/>
      <c r="H64" s="28"/>
      <c r="I64" s="154"/>
      <c r="J64" s="28"/>
      <c r="K64" s="154"/>
      <c r="L64" s="28">
        <f>L55+L57+L58</f>
        <v>1095.6500000000001</v>
      </c>
    </row>
    <row r="65" spans="1:83" ht="14.4" x14ac:dyDescent="0.25">
      <c r="A65" s="152"/>
      <c r="B65" s="152"/>
      <c r="C65" s="152" t="s">
        <v>111</v>
      </c>
      <c r="D65" s="26"/>
      <c r="E65" s="27"/>
      <c r="F65" s="27"/>
      <c r="G65" s="27"/>
      <c r="H65" s="28"/>
      <c r="I65" s="154"/>
      <c r="J65" s="28"/>
      <c r="K65" s="154"/>
      <c r="L65" s="28">
        <f>SUM(AR54:AR68)+SUM(AS54:AS68)+SUM(AT54:AT68)+SUM(AU54:AU68)+SUM(AV54:AV68)</f>
        <v>567.02</v>
      </c>
    </row>
    <row r="66" spans="1:83" ht="14.4" x14ac:dyDescent="0.25">
      <c r="A66" s="152"/>
      <c r="B66" s="152" t="s">
        <v>328</v>
      </c>
      <c r="C66" s="152" t="s">
        <v>327</v>
      </c>
      <c r="D66" s="26" t="s">
        <v>5</v>
      </c>
      <c r="E66" s="27">
        <f>[2]Source!BZ28</f>
        <v>103</v>
      </c>
      <c r="F66" s="27"/>
      <c r="G66" s="27">
        <f>[2]Source!AT28</f>
        <v>103</v>
      </c>
      <c r="H66" s="28"/>
      <c r="I66" s="154"/>
      <c r="J66" s="28"/>
      <c r="K66" s="154"/>
      <c r="L66" s="28">
        <f>SUM(AZ54:AZ68)</f>
        <v>584.03</v>
      </c>
    </row>
    <row r="67" spans="1:83" ht="14.4" x14ac:dyDescent="0.25">
      <c r="A67" s="31"/>
      <c r="B67" s="31" t="s">
        <v>326</v>
      </c>
      <c r="C67" s="31" t="s">
        <v>325</v>
      </c>
      <c r="D67" s="32" t="s">
        <v>5</v>
      </c>
      <c r="E67" s="33">
        <f>[2]Source!CA28</f>
        <v>60</v>
      </c>
      <c r="F67" s="33"/>
      <c r="G67" s="33">
        <f>[2]Source!AU28</f>
        <v>60</v>
      </c>
      <c r="H67" s="34"/>
      <c r="I67" s="35"/>
      <c r="J67" s="34"/>
      <c r="K67" s="35"/>
      <c r="L67" s="34">
        <f>SUM(BA54:BA68)</f>
        <v>340.21</v>
      </c>
    </row>
    <row r="68" spans="1:83" ht="13.8" x14ac:dyDescent="0.25">
      <c r="C68" s="207" t="s">
        <v>114</v>
      </c>
      <c r="D68" s="207"/>
      <c r="E68" s="207"/>
      <c r="F68" s="207"/>
      <c r="G68" s="207"/>
      <c r="H68" s="207"/>
      <c r="I68" s="208">
        <f>IF(E54&lt;&gt;0,K68/E54, 0)</f>
        <v>2019.89</v>
      </c>
      <c r="J68" s="208"/>
      <c r="K68" s="208">
        <f>L55+L57+L66+L67+L58</f>
        <v>2019.89</v>
      </c>
      <c r="L68" s="208"/>
      <c r="AD68" s="131" t="e">
        <f>ROUND(([2]Source!AT28/100)*((ROUND(SUMIF([2]SmtRes!AQ1:'[2]SmtRes'!AQ5,"=1",[2]SmtRes!AD1:'[2]SmtRes'!AD5)*[2]Source!I28, 2)+ROUND(SUMIF([2]SmtRes!AQ1:'[2]SmtRes'!AQ5,"=1",[2]SmtRes!AC1:'[2]SmtRes'!AC5)*[2]Source!I28, 2))), 2)</f>
        <v>#REF!</v>
      </c>
      <c r="AE68" s="131" t="e">
        <f>ROUND(([2]Source!AU28/100)*((ROUND(SUMIF([2]SmtRes!AQ1:'[2]SmtRes'!AQ5,"=1",[2]SmtRes!AD1:'[2]SmtRes'!AD5)*[2]Source!I28, 2)+ROUND(SUMIF([2]SmtRes!AQ1:'[2]SmtRes'!AQ5,"=1",[2]SmtRes!AC1:'[2]SmtRes'!AC5)*[2]Source!I28, 2))), 2)</f>
        <v>#REF!</v>
      </c>
      <c r="AN68" s="36">
        <f>L55+L57+L66+L67+L58</f>
        <v>2019.89</v>
      </c>
      <c r="AO68" s="36">
        <f>L57</f>
        <v>528.63</v>
      </c>
      <c r="AQ68" s="131" t="s">
        <v>115</v>
      </c>
      <c r="AR68" s="36">
        <f>L55</f>
        <v>226.59</v>
      </c>
      <c r="AT68" s="36">
        <f>L58</f>
        <v>340.43</v>
      </c>
      <c r="AV68" s="131" t="s">
        <v>115</v>
      </c>
      <c r="AW68" s="131">
        <f>0</f>
        <v>0</v>
      </c>
      <c r="AZ68" s="131">
        <f>[2]Source!X28</f>
        <v>584.03</v>
      </c>
      <c r="BA68" s="131">
        <f>[2]Source!Y28</f>
        <v>340.21</v>
      </c>
      <c r="CD68" s="131">
        <v>1</v>
      </c>
    </row>
    <row r="69" spans="1:83" ht="41.4" x14ac:dyDescent="0.25">
      <c r="A69" s="24" t="s">
        <v>6</v>
      </c>
      <c r="B69" s="152" t="s">
        <v>369</v>
      </c>
      <c r="C69" s="152" t="str">
        <f>[2]Source!G29</f>
        <v>Развозка конструкций и материалов опор ВЛ 0,38-10 кВ по трассе: материалов оснастки сложных опор</v>
      </c>
      <c r="D69" s="26" t="str">
        <f>[2]Source!DW29</f>
        <v>ШТ</v>
      </c>
      <c r="E69" s="27">
        <f>[2]Source!K29</f>
        <v>1</v>
      </c>
      <c r="F69" s="27"/>
      <c r="G69" s="27">
        <f>[2]Source!I29</f>
        <v>1</v>
      </c>
      <c r="H69" s="28"/>
      <c r="I69" s="154"/>
      <c r="J69" s="28"/>
      <c r="K69" s="154"/>
      <c r="L69" s="28"/>
    </row>
    <row r="70" spans="1:83" ht="14.4" x14ac:dyDescent="0.25">
      <c r="A70" s="25"/>
      <c r="B70" s="27">
        <v>1</v>
      </c>
      <c r="C70" s="25" t="s">
        <v>104</v>
      </c>
      <c r="D70" s="26" t="s">
        <v>26</v>
      </c>
      <c r="E70" s="29"/>
      <c r="F70" s="27"/>
      <c r="G70" s="27">
        <f>[2]Source!U29</f>
        <v>0.3</v>
      </c>
      <c r="H70" s="27"/>
      <c r="I70" s="27"/>
      <c r="J70" s="27"/>
      <c r="K70" s="27"/>
      <c r="L70" s="30">
        <f>SUM(L71:L71)-SUMIF(CE71:CE71, 1, L71:L71)</f>
        <v>154.49</v>
      </c>
    </row>
    <row r="71" spans="1:83" ht="14.4" x14ac:dyDescent="0.25">
      <c r="A71" s="152"/>
      <c r="B71" s="152" t="s">
        <v>368</v>
      </c>
      <c r="C71" s="152" t="s">
        <v>367</v>
      </c>
      <c r="D71" s="26" t="s">
        <v>26</v>
      </c>
      <c r="E71" s="27">
        <v>0.3</v>
      </c>
      <c r="F71" s="27"/>
      <c r="G71" s="27">
        <f>[2]SmtRes!CX6</f>
        <v>0.3</v>
      </c>
      <c r="H71" s="28"/>
      <c r="I71" s="154"/>
      <c r="J71" s="28">
        <f>[2]SmtRes!CZ6</f>
        <v>514.97</v>
      </c>
      <c r="K71" s="154"/>
      <c r="L71" s="28">
        <f>[2]SmtRes!DI6</f>
        <v>154.49</v>
      </c>
    </row>
    <row r="72" spans="1:83" ht="14.4" x14ac:dyDescent="0.25">
      <c r="A72" s="25"/>
      <c r="B72" s="27">
        <v>2</v>
      </c>
      <c r="C72" s="25" t="s">
        <v>105</v>
      </c>
      <c r="D72" s="26"/>
      <c r="E72" s="29"/>
      <c r="F72" s="27"/>
      <c r="G72" s="27"/>
      <c r="H72" s="27"/>
      <c r="I72" s="27"/>
      <c r="J72" s="27"/>
      <c r="K72" s="27"/>
      <c r="L72" s="30">
        <f>SUM(L73:L76)-SUMIF(CE73:CE76, 1, L73:L76)</f>
        <v>94.260000000000048</v>
      </c>
    </row>
    <row r="73" spans="1:83" ht="14.4" x14ac:dyDescent="0.25">
      <c r="A73" s="25"/>
      <c r="B73" s="27"/>
      <c r="C73" s="25" t="s">
        <v>108</v>
      </c>
      <c r="D73" s="26" t="s">
        <v>26</v>
      </c>
      <c r="E73" s="29"/>
      <c r="F73" s="27"/>
      <c r="G73" s="27">
        <f>[2]Source!V29</f>
        <v>0.16</v>
      </c>
      <c r="H73" s="27"/>
      <c r="I73" s="27"/>
      <c r="J73" s="27"/>
      <c r="K73" s="27"/>
      <c r="L73" s="30">
        <f>SUMIF(CE74:CE76, 1, L74:L76)</f>
        <v>96.85</v>
      </c>
      <c r="CE73" s="131">
        <v>1</v>
      </c>
    </row>
    <row r="74" spans="1:83" ht="27.6" x14ac:dyDescent="0.25">
      <c r="A74" s="152"/>
      <c r="B74" s="152" t="s">
        <v>366</v>
      </c>
      <c r="C74" s="152" t="s">
        <v>365</v>
      </c>
      <c r="D74" s="26" t="s">
        <v>29</v>
      </c>
      <c r="E74" s="27">
        <v>0.16</v>
      </c>
      <c r="F74" s="27"/>
      <c r="G74" s="27">
        <f>[2]SmtRes!CX8</f>
        <v>0.16</v>
      </c>
      <c r="H74" s="28"/>
      <c r="I74" s="154"/>
      <c r="J74" s="28">
        <f>[2]SmtRes!CZ8</f>
        <v>13.39</v>
      </c>
      <c r="K74" s="154"/>
      <c r="L74" s="28">
        <f>[2]SmtRes!DG8</f>
        <v>2.14</v>
      </c>
    </row>
    <row r="75" spans="1:83" ht="27.6" x14ac:dyDescent="0.25">
      <c r="A75" s="152"/>
      <c r="B75" s="152" t="s">
        <v>364</v>
      </c>
      <c r="C75" s="152" t="s">
        <v>363</v>
      </c>
      <c r="D75" s="26" t="s">
        <v>29</v>
      </c>
      <c r="E75" s="27">
        <v>0.16</v>
      </c>
      <c r="F75" s="27"/>
      <c r="G75" s="27">
        <f>[2]SmtRes!CX9</f>
        <v>0.16</v>
      </c>
      <c r="H75" s="28">
        <f>[2]SmtRes!CZ9</f>
        <v>487.94</v>
      </c>
      <c r="I75" s="154">
        <f>[2]SmtRes!AJ9</f>
        <v>1.18</v>
      </c>
      <c r="J75" s="28">
        <f>ROUND(H75*I75, 2)</f>
        <v>575.77</v>
      </c>
      <c r="K75" s="154"/>
      <c r="L75" s="28">
        <f>[2]SmtRes!DG9</f>
        <v>92.12</v>
      </c>
    </row>
    <row r="76" spans="1:83" ht="27.6" x14ac:dyDescent="0.25">
      <c r="A76" s="152"/>
      <c r="B76" s="152" t="s">
        <v>33</v>
      </c>
      <c r="C76" s="31" t="s">
        <v>107</v>
      </c>
      <c r="D76" s="32" t="s">
        <v>26</v>
      </c>
      <c r="E76" s="33">
        <f>[2]SmtRes!DO9*[2]SmtRes!AT9</f>
        <v>0.16</v>
      </c>
      <c r="F76" s="33"/>
      <c r="G76" s="33">
        <f>ROUND(E76*G69, 7)</f>
        <v>0.16</v>
      </c>
      <c r="H76" s="34"/>
      <c r="I76" s="35"/>
      <c r="J76" s="34">
        <f>ROUND([2]SmtRes!AG9/[2]SmtRes!DO9, 2)</f>
        <v>605.32000000000005</v>
      </c>
      <c r="K76" s="35"/>
      <c r="L76" s="34">
        <f>[2]SmtRes!DH9</f>
        <v>96.85</v>
      </c>
      <c r="CE76" s="131">
        <v>1</v>
      </c>
    </row>
    <row r="77" spans="1:83" ht="14.4" x14ac:dyDescent="0.25">
      <c r="A77" s="152"/>
      <c r="B77" s="152"/>
      <c r="C77" s="153" t="s">
        <v>110</v>
      </c>
      <c r="D77" s="26"/>
      <c r="E77" s="27"/>
      <c r="F77" s="27"/>
      <c r="G77" s="27"/>
      <c r="H77" s="28"/>
      <c r="I77" s="154"/>
      <c r="J77" s="28"/>
      <c r="K77" s="154"/>
      <c r="L77" s="28">
        <f>L70+L72+L73</f>
        <v>345.6</v>
      </c>
    </row>
    <row r="78" spans="1:83" ht="14.4" x14ac:dyDescent="0.25">
      <c r="A78" s="152"/>
      <c r="B78" s="152"/>
      <c r="C78" s="152" t="s">
        <v>111</v>
      </c>
      <c r="D78" s="26"/>
      <c r="E78" s="27"/>
      <c r="F78" s="27"/>
      <c r="G78" s="27"/>
      <c r="H78" s="28"/>
      <c r="I78" s="154"/>
      <c r="J78" s="28"/>
      <c r="K78" s="154"/>
      <c r="L78" s="28">
        <f>SUM(AR69:AR81)+SUM(AS69:AS81)+SUM(AT69:AT81)+SUM(AU69:AU81)+SUM(AV69:AV81)</f>
        <v>251.34</v>
      </c>
    </row>
    <row r="79" spans="1:83" ht="14.4" x14ac:dyDescent="0.25">
      <c r="A79" s="152"/>
      <c r="B79" s="152" t="s">
        <v>328</v>
      </c>
      <c r="C79" s="152" t="s">
        <v>327</v>
      </c>
      <c r="D79" s="26" t="s">
        <v>5</v>
      </c>
      <c r="E79" s="27">
        <f>[2]Source!BZ29</f>
        <v>103</v>
      </c>
      <c r="F79" s="27"/>
      <c r="G79" s="27">
        <f>[2]Source!AT29</f>
        <v>103</v>
      </c>
      <c r="H79" s="28"/>
      <c r="I79" s="154"/>
      <c r="J79" s="28"/>
      <c r="K79" s="154"/>
      <c r="L79" s="28">
        <f>SUM(AZ69:AZ81)</f>
        <v>258.88</v>
      </c>
    </row>
    <row r="80" spans="1:83" ht="14.4" x14ac:dyDescent="0.25">
      <c r="A80" s="31"/>
      <c r="B80" s="31" t="s">
        <v>326</v>
      </c>
      <c r="C80" s="31" t="s">
        <v>325</v>
      </c>
      <c r="D80" s="32" t="s">
        <v>5</v>
      </c>
      <c r="E80" s="33">
        <f>[2]Source!CA29</f>
        <v>60</v>
      </c>
      <c r="F80" s="33"/>
      <c r="G80" s="33">
        <f>[2]Source!AU29</f>
        <v>60</v>
      </c>
      <c r="H80" s="34"/>
      <c r="I80" s="35"/>
      <c r="J80" s="34"/>
      <c r="K80" s="35"/>
      <c r="L80" s="34">
        <f>SUM(BA69:BA81)</f>
        <v>150.80000000000001</v>
      </c>
    </row>
    <row r="81" spans="1:83" ht="13.8" x14ac:dyDescent="0.25">
      <c r="C81" s="207" t="s">
        <v>114</v>
      </c>
      <c r="D81" s="207"/>
      <c r="E81" s="207"/>
      <c r="F81" s="207"/>
      <c r="G81" s="207"/>
      <c r="H81" s="207"/>
      <c r="I81" s="208">
        <f>IF(E69&lt;&gt;0,K81/E69, 0)</f>
        <v>755.28000000000009</v>
      </c>
      <c r="J81" s="208"/>
      <c r="K81" s="208">
        <f>L70+L72+L79+L80+L73</f>
        <v>755.28000000000009</v>
      </c>
      <c r="L81" s="208"/>
      <c r="AD81" s="131" t="e">
        <f>ROUND(([2]Source!AT29/100)*((ROUND(SUMIF([2]SmtRes!AQ6:'[2]SmtRes'!AQ9,"=1",[2]SmtRes!AD6:'[2]SmtRes'!AD9)*[2]Source!I29, 2)+ROUND(SUMIF([2]SmtRes!AQ6:'[2]SmtRes'!AQ9,"=1",[2]SmtRes!AC6:'[2]SmtRes'!AC9)*[2]Source!I29, 2))), 2)</f>
        <v>#REF!</v>
      </c>
      <c r="AE81" s="131" t="e">
        <f>ROUND(([2]Source!AU29/100)*((ROUND(SUMIF([2]SmtRes!AQ6:'[2]SmtRes'!AQ9,"=1",[2]SmtRes!AD6:'[2]SmtRes'!AD9)*[2]Source!I29, 2)+ROUND(SUMIF([2]SmtRes!AQ6:'[2]SmtRes'!AQ9,"=1",[2]SmtRes!AC6:'[2]SmtRes'!AC9)*[2]Source!I29, 2))), 2)</f>
        <v>#REF!</v>
      </c>
      <c r="AN81" s="36">
        <f>L70+L72+L79+L80+L73</f>
        <v>755.28000000000009</v>
      </c>
      <c r="AO81" s="36">
        <f>L72</f>
        <v>94.260000000000048</v>
      </c>
      <c r="AQ81" s="131" t="s">
        <v>115</v>
      </c>
      <c r="AR81" s="36">
        <f>L70</f>
        <v>154.49</v>
      </c>
      <c r="AT81" s="36">
        <f>L73</f>
        <v>96.85</v>
      </c>
      <c r="AV81" s="131" t="s">
        <v>115</v>
      </c>
      <c r="AW81" s="131">
        <f>0</f>
        <v>0</v>
      </c>
      <c r="AZ81" s="131">
        <f>[2]Source!X29</f>
        <v>258.88</v>
      </c>
      <c r="BA81" s="131">
        <f>[2]Source!Y29</f>
        <v>150.80000000000001</v>
      </c>
      <c r="CD81" s="131">
        <v>1</v>
      </c>
    </row>
    <row r="82" spans="1:83" ht="55.2" x14ac:dyDescent="0.25">
      <c r="A82" s="24" t="s">
        <v>7</v>
      </c>
      <c r="B82" s="152" t="s">
        <v>394</v>
      </c>
      <c r="C82" s="152" t="str">
        <f>[2]Source!G30</f>
        <v>Установка железобетонных опор ВЛ 0,38; 6-10 кВ с траверсами без приставок: одностоечных с одним подкосом</v>
      </c>
      <c r="D82" s="26" t="str">
        <f>[2]Source!DW30</f>
        <v>ШТ</v>
      </c>
      <c r="E82" s="27">
        <f>[2]Source!K30</f>
        <v>1</v>
      </c>
      <c r="F82" s="27"/>
      <c r="G82" s="27">
        <f>[2]Source!I30</f>
        <v>1</v>
      </c>
      <c r="H82" s="28"/>
      <c r="I82" s="154"/>
      <c r="J82" s="28"/>
      <c r="K82" s="154"/>
      <c r="L82" s="28"/>
    </row>
    <row r="83" spans="1:83" ht="14.4" x14ac:dyDescent="0.25">
      <c r="A83" s="25"/>
      <c r="B83" s="27">
        <v>1</v>
      </c>
      <c r="C83" s="25" t="s">
        <v>104</v>
      </c>
      <c r="D83" s="26" t="s">
        <v>26</v>
      </c>
      <c r="E83" s="29"/>
      <c r="F83" s="27"/>
      <c r="G83" s="27">
        <f>[2]Source!U30</f>
        <v>5.98</v>
      </c>
      <c r="H83" s="27"/>
      <c r="I83" s="27"/>
      <c r="J83" s="27"/>
      <c r="K83" s="27"/>
      <c r="L83" s="30">
        <f>SUM(L84:L84)-SUMIF(CE84:CE84, 1, L84:L84)</f>
        <v>3336.18</v>
      </c>
    </row>
    <row r="84" spans="1:83" ht="14.4" x14ac:dyDescent="0.25">
      <c r="A84" s="152"/>
      <c r="B84" s="152" t="s">
        <v>362</v>
      </c>
      <c r="C84" s="152" t="s">
        <v>361</v>
      </c>
      <c r="D84" s="26" t="s">
        <v>26</v>
      </c>
      <c r="E84" s="27">
        <v>5.98</v>
      </c>
      <c r="F84" s="27"/>
      <c r="G84" s="27">
        <f>[2]SmtRes!CX10</f>
        <v>5.98</v>
      </c>
      <c r="H84" s="28"/>
      <c r="I84" s="154"/>
      <c r="J84" s="28">
        <f>[2]SmtRes!CZ10</f>
        <v>557.89</v>
      </c>
      <c r="K84" s="154"/>
      <c r="L84" s="28">
        <f>[2]SmtRes!DI10</f>
        <v>3336.18</v>
      </c>
    </row>
    <row r="85" spans="1:83" ht="14.4" x14ac:dyDescent="0.25">
      <c r="A85" s="25"/>
      <c r="B85" s="27">
        <v>2</v>
      </c>
      <c r="C85" s="25" t="s">
        <v>105</v>
      </c>
      <c r="D85" s="26"/>
      <c r="E85" s="29"/>
      <c r="F85" s="27"/>
      <c r="G85" s="27"/>
      <c r="H85" s="27"/>
      <c r="I85" s="27"/>
      <c r="J85" s="27"/>
      <c r="K85" s="27"/>
      <c r="L85" s="30">
        <f>SUM(L86:L90)-SUMIF(CE86:CE90, 1, L86:L90)</f>
        <v>4286.0000000000009</v>
      </c>
    </row>
    <row r="86" spans="1:83" ht="14.4" x14ac:dyDescent="0.25">
      <c r="A86" s="25"/>
      <c r="B86" s="27"/>
      <c r="C86" s="25" t="s">
        <v>108</v>
      </c>
      <c r="D86" s="26" t="s">
        <v>26</v>
      </c>
      <c r="E86" s="29"/>
      <c r="F86" s="27"/>
      <c r="G86" s="27">
        <f>[2]Source!V30</f>
        <v>2</v>
      </c>
      <c r="H86" s="27"/>
      <c r="I86" s="27"/>
      <c r="J86" s="27"/>
      <c r="K86" s="27"/>
      <c r="L86" s="30">
        <f>SUMIF(CE87:CE90, 1, L87:L90)</f>
        <v>1355.19</v>
      </c>
      <c r="CE86" s="131">
        <v>1</v>
      </c>
    </row>
    <row r="87" spans="1:83" ht="41.4" x14ac:dyDescent="0.25">
      <c r="A87" s="152"/>
      <c r="B87" s="152" t="s">
        <v>360</v>
      </c>
      <c r="C87" s="152" t="s">
        <v>359</v>
      </c>
      <c r="D87" s="26" t="s">
        <v>29</v>
      </c>
      <c r="E87" s="27">
        <v>1.6</v>
      </c>
      <c r="F87" s="27"/>
      <c r="G87" s="27">
        <f>[2]SmtRes!CX12</f>
        <v>1.6</v>
      </c>
      <c r="H87" s="28">
        <f>[2]SmtRes!CZ12</f>
        <v>2088.77</v>
      </c>
      <c r="I87" s="154">
        <f>[2]SmtRes!AJ12</f>
        <v>1.21</v>
      </c>
      <c r="J87" s="28">
        <f>ROUND(H87*I87, 2)</f>
        <v>2527.41</v>
      </c>
      <c r="K87" s="154"/>
      <c r="L87" s="28">
        <f>[2]SmtRes!DG12</f>
        <v>4043.86</v>
      </c>
    </row>
    <row r="88" spans="1:83" ht="27.6" x14ac:dyDescent="0.25">
      <c r="A88" s="152"/>
      <c r="B88" s="152" t="s">
        <v>317</v>
      </c>
      <c r="C88" s="152" t="s">
        <v>316</v>
      </c>
      <c r="D88" s="26" t="s">
        <v>26</v>
      </c>
      <c r="E88" s="27">
        <f>[2]SmtRes!DO12*[2]SmtRes!AT12</f>
        <v>1.6</v>
      </c>
      <c r="F88" s="27"/>
      <c r="G88" s="27">
        <f>ROUND(E88*G82, 7)</f>
        <v>1.6</v>
      </c>
      <c r="H88" s="28"/>
      <c r="I88" s="154"/>
      <c r="J88" s="28">
        <f>ROUND([2]SmtRes!AG12/[2]SmtRes!DO12, 2)</f>
        <v>695.66</v>
      </c>
      <c r="K88" s="154"/>
      <c r="L88" s="28">
        <f>[2]SmtRes!DH12</f>
        <v>1113.06</v>
      </c>
      <c r="CE88" s="131">
        <v>1</v>
      </c>
    </row>
    <row r="89" spans="1:83" ht="27.6" x14ac:dyDescent="0.25">
      <c r="A89" s="152"/>
      <c r="B89" s="152" t="s">
        <v>31</v>
      </c>
      <c r="C89" s="152" t="s">
        <v>32</v>
      </c>
      <c r="D89" s="26" t="s">
        <v>29</v>
      </c>
      <c r="E89" s="27">
        <v>0.4</v>
      </c>
      <c r="F89" s="27"/>
      <c r="G89" s="27">
        <f>[2]SmtRes!CX13</f>
        <v>0.4</v>
      </c>
      <c r="H89" s="28"/>
      <c r="I89" s="154"/>
      <c r="J89" s="28">
        <f>[2]SmtRes!CZ13</f>
        <v>605.36</v>
      </c>
      <c r="K89" s="154"/>
      <c r="L89" s="28">
        <f>[2]SmtRes!DG13</f>
        <v>242.14</v>
      </c>
    </row>
    <row r="90" spans="1:83" ht="27.6" x14ac:dyDescent="0.25">
      <c r="A90" s="152"/>
      <c r="B90" s="152" t="s">
        <v>33</v>
      </c>
      <c r="C90" s="152" t="s">
        <v>107</v>
      </c>
      <c r="D90" s="26" t="s">
        <v>26</v>
      </c>
      <c r="E90" s="27">
        <f>[2]SmtRes!DO13*[2]SmtRes!AT13</f>
        <v>0.4</v>
      </c>
      <c r="F90" s="27"/>
      <c r="G90" s="27">
        <f>ROUND(E90*G82, 7)</f>
        <v>0.4</v>
      </c>
      <c r="H90" s="28"/>
      <c r="I90" s="154"/>
      <c r="J90" s="28">
        <f>ROUND([2]SmtRes!AG13/[2]SmtRes!DO13, 2)</f>
        <v>605.32000000000005</v>
      </c>
      <c r="K90" s="154"/>
      <c r="L90" s="28">
        <f>[2]SmtRes!DH13</f>
        <v>242.13</v>
      </c>
      <c r="CE90" s="131">
        <v>1</v>
      </c>
    </row>
    <row r="91" spans="1:83" ht="14.4" x14ac:dyDescent="0.25">
      <c r="A91" s="25"/>
      <c r="B91" s="27">
        <v>4</v>
      </c>
      <c r="C91" s="25" t="s">
        <v>109</v>
      </c>
      <c r="D91" s="26"/>
      <c r="E91" s="29"/>
      <c r="F91" s="27"/>
      <c r="G91" s="27"/>
      <c r="H91" s="27"/>
      <c r="I91" s="27"/>
      <c r="J91" s="27"/>
      <c r="K91" s="27"/>
      <c r="L91" s="30">
        <f>SUM(L92:L97)-SUMIF(CE92:CE97, 1, L92:L97)</f>
        <v>90.32</v>
      </c>
    </row>
    <row r="92" spans="1:83" ht="14.4" x14ac:dyDescent="0.25">
      <c r="A92" s="152"/>
      <c r="B92" s="152" t="s">
        <v>358</v>
      </c>
      <c r="C92" s="152" t="s">
        <v>357</v>
      </c>
      <c r="D92" s="26" t="s">
        <v>34</v>
      </c>
      <c r="E92" s="27">
        <v>0.1</v>
      </c>
      <c r="F92" s="27"/>
      <c r="G92" s="27">
        <f>[2]SmtRes!CX14</f>
        <v>0.1</v>
      </c>
      <c r="H92" s="28">
        <f>[2]SmtRes!CZ14</f>
        <v>238.29</v>
      </c>
      <c r="I92" s="154">
        <f>[2]SmtRes!AI14</f>
        <v>1.74</v>
      </c>
      <c r="J92" s="28">
        <f t="shared" ref="J92:J97" si="0">ROUND(H92*I92, 2)</f>
        <v>414.62</v>
      </c>
      <c r="K92" s="154"/>
      <c r="L92" s="28">
        <f>[2]SmtRes!DF14</f>
        <v>41.46</v>
      </c>
    </row>
    <row r="93" spans="1:83" ht="14.4" x14ac:dyDescent="0.25">
      <c r="A93" s="152"/>
      <c r="B93" s="152" t="s">
        <v>356</v>
      </c>
      <c r="C93" s="152" t="s">
        <v>355</v>
      </c>
      <c r="D93" s="26" t="s">
        <v>34</v>
      </c>
      <c r="E93" s="27">
        <v>0.03</v>
      </c>
      <c r="F93" s="27"/>
      <c r="G93" s="27">
        <f>[2]SmtRes!CX15</f>
        <v>0.03</v>
      </c>
      <c r="H93" s="28">
        <f>[2]SmtRes!CZ15</f>
        <v>58.53</v>
      </c>
      <c r="I93" s="154">
        <f>[2]SmtRes!AI15</f>
        <v>1.74</v>
      </c>
      <c r="J93" s="28">
        <f t="shared" si="0"/>
        <v>101.84</v>
      </c>
      <c r="K93" s="154"/>
      <c r="L93" s="28">
        <f>[2]SmtRes!DF15</f>
        <v>3.06</v>
      </c>
    </row>
    <row r="94" spans="1:83" ht="14.4" x14ac:dyDescent="0.25">
      <c r="A94" s="152"/>
      <c r="B94" s="152" t="s">
        <v>354</v>
      </c>
      <c r="C94" s="152" t="s">
        <v>353</v>
      </c>
      <c r="D94" s="26" t="s">
        <v>34</v>
      </c>
      <c r="E94" s="27">
        <v>0.02</v>
      </c>
      <c r="F94" s="27"/>
      <c r="G94" s="27">
        <f>[2]SmtRes!CX16</f>
        <v>0.02</v>
      </c>
      <c r="H94" s="28">
        <f>[2]SmtRes!CZ16</f>
        <v>56.11</v>
      </c>
      <c r="I94" s="154">
        <f>[2]SmtRes!AI16</f>
        <v>1.48</v>
      </c>
      <c r="J94" s="28">
        <f t="shared" si="0"/>
        <v>83.04</v>
      </c>
      <c r="K94" s="154"/>
      <c r="L94" s="28">
        <f>[2]SmtRes!DF16</f>
        <v>1.66</v>
      </c>
    </row>
    <row r="95" spans="1:83" ht="14.4" x14ac:dyDescent="0.25">
      <c r="A95" s="152"/>
      <c r="B95" s="152" t="s">
        <v>352</v>
      </c>
      <c r="C95" s="152" t="s">
        <v>351</v>
      </c>
      <c r="D95" s="26" t="s">
        <v>35</v>
      </c>
      <c r="E95" s="27">
        <v>4.0000000000000002E-4</v>
      </c>
      <c r="F95" s="27"/>
      <c r="G95" s="27">
        <f>[2]SmtRes!CX17</f>
        <v>4.0000000000000002E-4</v>
      </c>
      <c r="H95" s="28">
        <f>[2]SmtRes!CZ17</f>
        <v>61265.39</v>
      </c>
      <c r="I95" s="154">
        <f>[2]SmtRes!AI17</f>
        <v>1.38</v>
      </c>
      <c r="J95" s="28">
        <f t="shared" si="0"/>
        <v>84546.240000000005</v>
      </c>
      <c r="K95" s="154"/>
      <c r="L95" s="28">
        <f>[2]SmtRes!DF17</f>
        <v>33.82</v>
      </c>
    </row>
    <row r="96" spans="1:83" ht="14.4" x14ac:dyDescent="0.25">
      <c r="A96" s="152"/>
      <c r="B96" s="152" t="s">
        <v>350</v>
      </c>
      <c r="C96" s="152" t="s">
        <v>349</v>
      </c>
      <c r="D96" s="26" t="s">
        <v>35</v>
      </c>
      <c r="E96" s="27">
        <v>1E-4</v>
      </c>
      <c r="F96" s="27"/>
      <c r="G96" s="27">
        <f>[2]SmtRes!CX18</f>
        <v>1E-4</v>
      </c>
      <c r="H96" s="28">
        <f>[2]SmtRes!CZ18</f>
        <v>80020.98</v>
      </c>
      <c r="I96" s="154">
        <f>[2]SmtRes!AI18</f>
        <v>1.29</v>
      </c>
      <c r="J96" s="28">
        <f t="shared" si="0"/>
        <v>103227.06</v>
      </c>
      <c r="K96" s="154"/>
      <c r="L96" s="28">
        <f>[2]SmtRes!DF18</f>
        <v>10.32</v>
      </c>
    </row>
    <row r="97" spans="1:82" ht="14.4" x14ac:dyDescent="0.25">
      <c r="A97" s="152"/>
      <c r="B97" s="152" t="s">
        <v>348</v>
      </c>
      <c r="C97" s="152" t="s">
        <v>347</v>
      </c>
      <c r="D97" s="26" t="s">
        <v>21</v>
      </c>
      <c r="E97" s="27">
        <v>0</v>
      </c>
      <c r="F97" s="27"/>
      <c r="G97" s="27">
        <f>[2]SmtRes!CX19</f>
        <v>0</v>
      </c>
      <c r="H97" s="28">
        <f>[2]SmtRes!CZ19</f>
        <v>1031.73</v>
      </c>
      <c r="I97" s="154">
        <f>[2]SmtRes!AI19</f>
        <v>1.22</v>
      </c>
      <c r="J97" s="28">
        <f t="shared" si="0"/>
        <v>1258.71</v>
      </c>
      <c r="K97" s="154"/>
      <c r="L97" s="28">
        <f>[2]SmtRes!DF19</f>
        <v>0</v>
      </c>
    </row>
    <row r="98" spans="1:82" ht="27.6" x14ac:dyDescent="0.25">
      <c r="A98" s="152"/>
      <c r="B98" s="152" t="str">
        <f>[2]EtalonRes!I18</f>
        <v>05.1.02.07</v>
      </c>
      <c r="C98" s="152" t="str">
        <f>[2]EtalonRes!K18</f>
        <v>Стойка железобетонная вибрированная для опор</v>
      </c>
      <c r="D98" s="26" t="str">
        <f>[2]EtalonRes!P18</f>
        <v>ШТ</v>
      </c>
      <c r="E98" s="27">
        <f>[2]EtalonRes!X18</f>
        <v>0</v>
      </c>
      <c r="F98" s="27"/>
      <c r="G98" s="27">
        <f>ROUND([2]EtalonRes!AG18*[2]Source!I30, 7)</f>
        <v>0</v>
      </c>
      <c r="H98" s="28"/>
      <c r="I98" s="154"/>
      <c r="J98" s="28"/>
      <c r="K98" s="154"/>
      <c r="L98" s="28"/>
    </row>
    <row r="99" spans="1:82" ht="14.4" x14ac:dyDescent="0.25">
      <c r="A99" s="152"/>
      <c r="B99" s="152" t="str">
        <f>[2]EtalonRes!I19</f>
        <v>07.2.02.05</v>
      </c>
      <c r="C99" s="152" t="str">
        <f>[2]EtalonRes!K19</f>
        <v>Траверсы стальные</v>
      </c>
      <c r="D99" s="26" t="str">
        <f>[2]EtalonRes!P19</f>
        <v>т</v>
      </c>
      <c r="E99" s="27">
        <f>[2]EtalonRes!X19</f>
        <v>0</v>
      </c>
      <c r="F99" s="27"/>
      <c r="G99" s="27">
        <f>ROUND([2]EtalonRes!AG19*[2]Source!I30, 7)</f>
        <v>0</v>
      </c>
      <c r="H99" s="28"/>
      <c r="I99" s="154"/>
      <c r="J99" s="28"/>
      <c r="K99" s="154"/>
      <c r="L99" s="28"/>
    </row>
    <row r="100" spans="1:82" ht="14.4" x14ac:dyDescent="0.25">
      <c r="A100" s="152"/>
      <c r="B100" s="152" t="str">
        <f>[2]EtalonRes!I20</f>
        <v>07.2.07.13</v>
      </c>
      <c r="C100" s="152" t="str">
        <f>[2]EtalonRes!K20</f>
        <v>Хомуты стальные</v>
      </c>
      <c r="D100" s="26" t="str">
        <f>[2]EtalonRes!P20</f>
        <v>кг</v>
      </c>
      <c r="E100" s="27">
        <f>[2]EtalonRes!X20</f>
        <v>0</v>
      </c>
      <c r="F100" s="27"/>
      <c r="G100" s="27">
        <f>ROUND([2]EtalonRes!AG20*[2]Source!I30, 7)</f>
        <v>0</v>
      </c>
      <c r="H100" s="28"/>
      <c r="I100" s="154"/>
      <c r="J100" s="28"/>
      <c r="K100" s="154"/>
      <c r="L100" s="28"/>
    </row>
    <row r="101" spans="1:82" ht="14.4" x14ac:dyDescent="0.25">
      <c r="A101" s="152"/>
      <c r="B101" s="152" t="str">
        <f>[2]EtalonRes!I21</f>
        <v>08.3.04.02</v>
      </c>
      <c r="C101" s="152" t="str">
        <f>[2]EtalonRes!K21</f>
        <v>Сталь стержневая диаметром до 10 мм</v>
      </c>
      <c r="D101" s="26" t="str">
        <f>[2]EtalonRes!P21</f>
        <v>т</v>
      </c>
      <c r="E101" s="27">
        <f>[2]EtalonRes!X21</f>
        <v>0</v>
      </c>
      <c r="F101" s="27"/>
      <c r="G101" s="27">
        <f>ROUND([2]EtalonRes!AG21*[2]Source!I30, 7)</f>
        <v>0</v>
      </c>
      <c r="H101" s="28"/>
      <c r="I101" s="154"/>
      <c r="J101" s="28"/>
      <c r="K101" s="154"/>
      <c r="L101" s="28"/>
    </row>
    <row r="102" spans="1:82" ht="14.4" x14ac:dyDescent="0.25">
      <c r="A102" s="152"/>
      <c r="B102" s="152" t="str">
        <f>[2]EtalonRes!I25</f>
        <v>22.2.01.04</v>
      </c>
      <c r="C102" s="152" t="str">
        <f>[2]EtalonRes!K25</f>
        <v>Изоляторы штыревые</v>
      </c>
      <c r="D102" s="26" t="str">
        <f>[2]EtalonRes!P25</f>
        <v>ШТ</v>
      </c>
      <c r="E102" s="27">
        <f>[2]EtalonRes!X25</f>
        <v>0</v>
      </c>
      <c r="F102" s="27"/>
      <c r="G102" s="27">
        <f>ROUND([2]EtalonRes!AG25*[2]Source!I30, 7)</f>
        <v>0</v>
      </c>
      <c r="H102" s="28"/>
      <c r="I102" s="154"/>
      <c r="J102" s="28"/>
      <c r="K102" s="154"/>
      <c r="L102" s="28"/>
    </row>
    <row r="103" spans="1:82" ht="14.4" x14ac:dyDescent="0.25">
      <c r="A103" s="152"/>
      <c r="B103" s="152" t="str">
        <f>[2]EtalonRes!I26</f>
        <v>22.2.02.07</v>
      </c>
      <c r="C103" s="152" t="str">
        <f>[2]EtalonRes!K26</f>
        <v>Детали крепления стальные</v>
      </c>
      <c r="D103" s="26" t="str">
        <f>[2]EtalonRes!P26</f>
        <v>кг</v>
      </c>
      <c r="E103" s="27">
        <f>[2]EtalonRes!X26</f>
        <v>0</v>
      </c>
      <c r="F103" s="27"/>
      <c r="G103" s="27">
        <f>ROUND([2]EtalonRes!AG26*[2]Source!I30, 7)</f>
        <v>0</v>
      </c>
      <c r="H103" s="28"/>
      <c r="I103" s="154"/>
      <c r="J103" s="28"/>
      <c r="K103" s="154"/>
      <c r="L103" s="28"/>
    </row>
    <row r="104" spans="1:82" ht="14.4" x14ac:dyDescent="0.25">
      <c r="A104" s="152"/>
      <c r="B104" s="152" t="str">
        <f>[2]EtalonRes!I27</f>
        <v>22.2.02.09</v>
      </c>
      <c r="C104" s="152" t="str">
        <f>[2]EtalonRes!K27</f>
        <v>Детали крепления стальные</v>
      </c>
      <c r="D104" s="26" t="str">
        <f>[2]EtalonRes!P27</f>
        <v>кг</v>
      </c>
      <c r="E104" s="27">
        <f>[2]EtalonRes!X27</f>
        <v>0</v>
      </c>
      <c r="F104" s="27"/>
      <c r="G104" s="27">
        <f>ROUND([2]EtalonRes!AG27*[2]Source!I30, 7)</f>
        <v>0</v>
      </c>
      <c r="H104" s="28"/>
      <c r="I104" s="154"/>
      <c r="J104" s="28"/>
      <c r="K104" s="154"/>
      <c r="L104" s="28"/>
    </row>
    <row r="105" spans="1:82" ht="14.4" x14ac:dyDescent="0.25">
      <c r="A105" s="152"/>
      <c r="B105" s="152" t="str">
        <f>[2]EtalonRes!I28</f>
        <v>22.2.02.21</v>
      </c>
      <c r="C105" s="152" t="str">
        <f>[2]EtalonRes!K28</f>
        <v>Штыри</v>
      </c>
      <c r="D105" s="26" t="str">
        <f>[2]EtalonRes!P28</f>
        <v>ШТ</v>
      </c>
      <c r="E105" s="27">
        <f>[2]EtalonRes!X28</f>
        <v>0</v>
      </c>
      <c r="F105" s="27"/>
      <c r="G105" s="27">
        <f>ROUND([2]EtalonRes!AG28*[2]Source!I30, 7)</f>
        <v>0</v>
      </c>
      <c r="H105" s="28"/>
      <c r="I105" s="154"/>
      <c r="J105" s="28"/>
      <c r="K105" s="154"/>
      <c r="L105" s="28"/>
    </row>
    <row r="106" spans="1:82" ht="14.4" x14ac:dyDescent="0.25">
      <c r="A106" s="152"/>
      <c r="B106" s="152" t="str">
        <f>[2]EtalonRes!I29</f>
        <v>22.2.02.23</v>
      </c>
      <c r="C106" s="31" t="str">
        <f>[2]EtalonRes!K29</f>
        <v>Металлические плакаты</v>
      </c>
      <c r="D106" s="32" t="str">
        <f>[2]EtalonRes!P29</f>
        <v>ШТ</v>
      </c>
      <c r="E106" s="33">
        <f>[2]EtalonRes!X29</f>
        <v>0</v>
      </c>
      <c r="F106" s="33"/>
      <c r="G106" s="33">
        <f>ROUND([2]EtalonRes!AG29*[2]Source!I30, 7)</f>
        <v>0</v>
      </c>
      <c r="H106" s="34"/>
      <c r="I106" s="35"/>
      <c r="J106" s="34"/>
      <c r="K106" s="35"/>
      <c r="L106" s="34"/>
    </row>
    <row r="107" spans="1:82" ht="14.4" x14ac:dyDescent="0.25">
      <c r="A107" s="152"/>
      <c r="B107" s="152"/>
      <c r="C107" s="153" t="s">
        <v>110</v>
      </c>
      <c r="D107" s="26"/>
      <c r="E107" s="27"/>
      <c r="F107" s="27"/>
      <c r="G107" s="27"/>
      <c r="H107" s="28"/>
      <c r="I107" s="154"/>
      <c r="J107" s="28"/>
      <c r="K107" s="154"/>
      <c r="L107" s="28">
        <f>L83+L85+L86+L91</f>
        <v>9067.69</v>
      </c>
    </row>
    <row r="108" spans="1:82" ht="14.4" x14ac:dyDescent="0.25">
      <c r="A108" s="152"/>
      <c r="B108" s="152"/>
      <c r="C108" s="152" t="s">
        <v>111</v>
      </c>
      <c r="D108" s="26"/>
      <c r="E108" s="27"/>
      <c r="F108" s="27"/>
      <c r="G108" s="27"/>
      <c r="H108" s="28"/>
      <c r="I108" s="154"/>
      <c r="J108" s="28"/>
      <c r="K108" s="154"/>
      <c r="L108" s="28">
        <f>SUM(AR82:AR111)+SUM(AS82:AS111)+SUM(AT82:AT111)+SUM(AU82:AU111)+SUM(AV82:AV111)</f>
        <v>4691.37</v>
      </c>
    </row>
    <row r="109" spans="1:82" ht="14.4" x14ac:dyDescent="0.25">
      <c r="A109" s="152"/>
      <c r="B109" s="152" t="s">
        <v>328</v>
      </c>
      <c r="C109" s="152" t="s">
        <v>327</v>
      </c>
      <c r="D109" s="26" t="s">
        <v>5</v>
      </c>
      <c r="E109" s="27">
        <f>[2]Source!BZ30</f>
        <v>103</v>
      </c>
      <c r="F109" s="27"/>
      <c r="G109" s="27">
        <f>[2]Source!AT30</f>
        <v>103</v>
      </c>
      <c r="H109" s="28"/>
      <c r="I109" s="154"/>
      <c r="J109" s="28"/>
      <c r="K109" s="154"/>
      <c r="L109" s="28">
        <f>SUM(AZ82:AZ111)</f>
        <v>4832.1099999999997</v>
      </c>
    </row>
    <row r="110" spans="1:82" ht="14.4" x14ac:dyDescent="0.25">
      <c r="A110" s="31"/>
      <c r="B110" s="31" t="s">
        <v>326</v>
      </c>
      <c r="C110" s="31" t="s">
        <v>325</v>
      </c>
      <c r="D110" s="32" t="s">
        <v>5</v>
      </c>
      <c r="E110" s="33">
        <f>[2]Source!CA30</f>
        <v>60</v>
      </c>
      <c r="F110" s="33"/>
      <c r="G110" s="33">
        <f>[2]Source!AU30</f>
        <v>60</v>
      </c>
      <c r="H110" s="34"/>
      <c r="I110" s="35"/>
      <c r="J110" s="34"/>
      <c r="K110" s="35"/>
      <c r="L110" s="34">
        <f>SUM(BA82:BA111)</f>
        <v>2814.82</v>
      </c>
    </row>
    <row r="111" spans="1:82" ht="13.8" x14ac:dyDescent="0.25">
      <c r="C111" s="207" t="s">
        <v>114</v>
      </c>
      <c r="D111" s="207"/>
      <c r="E111" s="207"/>
      <c r="F111" s="207"/>
      <c r="G111" s="207"/>
      <c r="H111" s="207"/>
      <c r="I111" s="208">
        <f>IF(E82&lt;&gt;0,K111/E82, 0)</f>
        <v>16714.62</v>
      </c>
      <c r="J111" s="208"/>
      <c r="K111" s="208">
        <f>L83+L85+L91+L109+L110+L86</f>
        <v>16714.62</v>
      </c>
      <c r="L111" s="208"/>
      <c r="AD111" s="131" t="e">
        <f>ROUND(([2]Source!AT30/100)*((ROUND(SUMIF([2]SmtRes!AQ10:'[2]SmtRes'!AQ19,"=1",[2]SmtRes!AD10:'[2]SmtRes'!AD19)*[2]Source!I30, 2)+ROUND(SUMIF([2]SmtRes!AQ10:'[2]SmtRes'!AQ19,"=1",[2]SmtRes!AC10:'[2]SmtRes'!AC19)*[2]Source!I30, 2))), 2)</f>
        <v>#REF!</v>
      </c>
      <c r="AE111" s="131" t="e">
        <f>ROUND(([2]Source!AU30/100)*((ROUND(SUMIF([2]SmtRes!AQ10:'[2]SmtRes'!AQ19,"=1",[2]SmtRes!AD10:'[2]SmtRes'!AD19)*[2]Source!I30, 2)+ROUND(SUMIF([2]SmtRes!AQ10:'[2]SmtRes'!AQ19,"=1",[2]SmtRes!AC10:'[2]SmtRes'!AC19)*[2]Source!I30, 2))), 2)</f>
        <v>#REF!</v>
      </c>
      <c r="AN111" s="36">
        <f>L83+L85+L91+L109+L110+L86</f>
        <v>16714.62</v>
      </c>
      <c r="AO111" s="36">
        <f>L85</f>
        <v>4286.0000000000009</v>
      </c>
      <c r="AQ111" s="131" t="s">
        <v>115</v>
      </c>
      <c r="AR111" s="36">
        <f>L83</f>
        <v>3336.18</v>
      </c>
      <c r="AT111" s="36">
        <f>L86</f>
        <v>1355.19</v>
      </c>
      <c r="AV111" s="131" t="s">
        <v>115</v>
      </c>
      <c r="AW111" s="36">
        <f>L91</f>
        <v>90.32</v>
      </c>
      <c r="AZ111" s="131">
        <f>[2]Source!X30</f>
        <v>4832.1099999999997</v>
      </c>
      <c r="BA111" s="131">
        <f>[2]Source!Y30</f>
        <v>2814.82</v>
      </c>
      <c r="CD111" s="131">
        <v>1</v>
      </c>
    </row>
    <row r="112" spans="1:82" ht="55.2" x14ac:dyDescent="0.25">
      <c r="A112" s="24" t="s">
        <v>8</v>
      </c>
      <c r="B112" s="152" t="s">
        <v>346</v>
      </c>
      <c r="C112" s="152" t="str">
        <f>[2]Source!G31</f>
        <v>Подвеска провода СИП-2 напряжением от 0,4 кВ до 1 кВ на опорах, при 32 опорах на км линии: с использованием автогидроподъемника</v>
      </c>
      <c r="D112" s="26" t="str">
        <f>[2]Source!DW31</f>
        <v>1000 М</v>
      </c>
      <c r="E112" s="27">
        <f>[2]Source!K31</f>
        <v>1.4999999999999999E-2</v>
      </c>
      <c r="F112" s="27"/>
      <c r="G112" s="27">
        <f>[2]Source!I31</f>
        <v>1.4999999999999999E-2</v>
      </c>
      <c r="H112" s="28"/>
      <c r="I112" s="154"/>
      <c r="J112" s="28"/>
      <c r="K112" s="154"/>
      <c r="L112" s="28"/>
    </row>
    <row r="113" spans="1:83" x14ac:dyDescent="0.25">
      <c r="C113" s="139" t="str">
        <f>"Объем: "&amp;[2]Source!I31&amp;"=15/"&amp;"1000"</f>
        <v>Объем: 0,015=15/1000</v>
      </c>
    </row>
    <row r="114" spans="1:83" ht="14.4" x14ac:dyDescent="0.25">
      <c r="A114" s="25"/>
      <c r="B114" s="27">
        <v>1</v>
      </c>
      <c r="C114" s="25" t="s">
        <v>104</v>
      </c>
      <c r="D114" s="26" t="s">
        <v>26</v>
      </c>
      <c r="E114" s="29"/>
      <c r="F114" s="27"/>
      <c r="G114" s="27">
        <f>[2]Source!U31</f>
        <v>1.4268000000000001</v>
      </c>
      <c r="H114" s="27"/>
      <c r="I114" s="27"/>
      <c r="J114" s="27"/>
      <c r="K114" s="27"/>
      <c r="L114" s="30">
        <f>SUM(L115:L118)-SUMIF(CE115:CE118, 1, L115:L118)</f>
        <v>845.67</v>
      </c>
    </row>
    <row r="115" spans="1:83" ht="14.4" x14ac:dyDescent="0.25">
      <c r="A115" s="152"/>
      <c r="B115" s="152" t="s">
        <v>345</v>
      </c>
      <c r="C115" s="152" t="s">
        <v>344</v>
      </c>
      <c r="D115" s="26" t="s">
        <v>44</v>
      </c>
      <c r="E115" s="27">
        <v>0.99</v>
      </c>
      <c r="F115" s="27"/>
      <c r="G115" s="27">
        <f>[2]SmtRes!CX20</f>
        <v>1.485E-2</v>
      </c>
      <c r="H115" s="28"/>
      <c r="I115" s="154"/>
      <c r="J115" s="28">
        <f>[2]SmtRes!CZ20</f>
        <v>492.39</v>
      </c>
      <c r="K115" s="154"/>
      <c r="L115" s="28">
        <f>[2]SmtRes!DI20</f>
        <v>7.31</v>
      </c>
    </row>
    <row r="116" spans="1:83" ht="14.4" x14ac:dyDescent="0.25">
      <c r="A116" s="152"/>
      <c r="B116" s="152" t="s">
        <v>343</v>
      </c>
      <c r="C116" s="152" t="s">
        <v>342</v>
      </c>
      <c r="D116" s="26" t="s">
        <v>44</v>
      </c>
      <c r="E116" s="27">
        <v>47.29</v>
      </c>
      <c r="F116" s="27"/>
      <c r="G116" s="27">
        <f>[2]SmtRes!CX21</f>
        <v>0.70935000000000004</v>
      </c>
      <c r="H116" s="28"/>
      <c r="I116" s="154"/>
      <c r="J116" s="28">
        <f>[2]SmtRes!CZ21</f>
        <v>537.55999999999995</v>
      </c>
      <c r="K116" s="154"/>
      <c r="L116" s="28">
        <f>[2]SmtRes!DI21</f>
        <v>381.32</v>
      </c>
    </row>
    <row r="117" spans="1:83" ht="14.4" x14ac:dyDescent="0.25">
      <c r="A117" s="152"/>
      <c r="B117" s="152" t="s">
        <v>49</v>
      </c>
      <c r="C117" s="152" t="s">
        <v>50</v>
      </c>
      <c r="D117" s="26" t="s">
        <v>44</v>
      </c>
      <c r="E117" s="27">
        <v>23.42</v>
      </c>
      <c r="F117" s="27"/>
      <c r="G117" s="27">
        <f>[2]SmtRes!CX22</f>
        <v>0.3513</v>
      </c>
      <c r="H117" s="28"/>
      <c r="I117" s="154"/>
      <c r="J117" s="28">
        <f>[2]SmtRes!CZ22</f>
        <v>605.32000000000005</v>
      </c>
      <c r="K117" s="154"/>
      <c r="L117" s="28">
        <f>[2]SmtRes!DI22</f>
        <v>212.65</v>
      </c>
    </row>
    <row r="118" spans="1:83" ht="14.4" x14ac:dyDescent="0.25">
      <c r="A118" s="152"/>
      <c r="B118" s="152" t="s">
        <v>47</v>
      </c>
      <c r="C118" s="152" t="s">
        <v>48</v>
      </c>
      <c r="D118" s="26" t="s">
        <v>44</v>
      </c>
      <c r="E118" s="27">
        <v>23.42</v>
      </c>
      <c r="F118" s="27"/>
      <c r="G118" s="27">
        <f>[2]SmtRes!CX23</f>
        <v>0.3513</v>
      </c>
      <c r="H118" s="28"/>
      <c r="I118" s="154"/>
      <c r="J118" s="28">
        <f>[2]SmtRes!CZ23</f>
        <v>695.66</v>
      </c>
      <c r="K118" s="154"/>
      <c r="L118" s="28">
        <f>[2]SmtRes!DI23</f>
        <v>244.39</v>
      </c>
    </row>
    <row r="119" spans="1:83" ht="14.4" x14ac:dyDescent="0.25">
      <c r="A119" s="25"/>
      <c r="B119" s="27">
        <v>2</v>
      </c>
      <c r="C119" s="25" t="s">
        <v>105</v>
      </c>
      <c r="D119" s="26"/>
      <c r="E119" s="29"/>
      <c r="F119" s="27"/>
      <c r="G119" s="27"/>
      <c r="H119" s="27"/>
      <c r="I119" s="27"/>
      <c r="J119" s="27"/>
      <c r="K119" s="27"/>
      <c r="L119" s="30">
        <f>SUM(L120:L129)-SUMIF(CE120:CE129, 1, L120:L129)</f>
        <v>197.21000000000004</v>
      </c>
    </row>
    <row r="120" spans="1:83" ht="14.4" x14ac:dyDescent="0.25">
      <c r="A120" s="25"/>
      <c r="B120" s="27"/>
      <c r="C120" s="25" t="s">
        <v>108</v>
      </c>
      <c r="D120" s="26" t="s">
        <v>26</v>
      </c>
      <c r="E120" s="29"/>
      <c r="F120" s="27"/>
      <c r="G120" s="27">
        <f>[2]Source!V31</f>
        <v>0.37335000000000002</v>
      </c>
      <c r="H120" s="27"/>
      <c r="I120" s="27"/>
      <c r="J120" s="27"/>
      <c r="K120" s="27"/>
      <c r="L120" s="30">
        <f>SUMIF(CE121:CE129, 1, L121:L129)</f>
        <v>228.33</v>
      </c>
      <c r="CE120" s="131">
        <v>1</v>
      </c>
    </row>
    <row r="121" spans="1:83" ht="27.6" x14ac:dyDescent="0.25">
      <c r="A121" s="152"/>
      <c r="B121" s="152" t="s">
        <v>27</v>
      </c>
      <c r="C121" s="152" t="s">
        <v>28</v>
      </c>
      <c r="D121" s="26" t="s">
        <v>29</v>
      </c>
      <c r="E121" s="27">
        <v>0.75</v>
      </c>
      <c r="F121" s="27"/>
      <c r="G121" s="27">
        <f>[2]SmtRes!CX25</f>
        <v>1.125E-2</v>
      </c>
      <c r="H121" s="28"/>
      <c r="I121" s="154"/>
      <c r="J121" s="28">
        <f>[2]SmtRes!CZ25</f>
        <v>1613.51</v>
      </c>
      <c r="K121" s="154"/>
      <c r="L121" s="28">
        <f>[2]SmtRes!DG25</f>
        <v>18.149999999999999</v>
      </c>
    </row>
    <row r="122" spans="1:83" ht="27.6" x14ac:dyDescent="0.25">
      <c r="A122" s="152"/>
      <c r="B122" s="152" t="s">
        <v>30</v>
      </c>
      <c r="C122" s="152" t="s">
        <v>106</v>
      </c>
      <c r="D122" s="26" t="s">
        <v>26</v>
      </c>
      <c r="E122" s="27">
        <f>[2]SmtRes!DO25*[2]SmtRes!AT25</f>
        <v>0.75</v>
      </c>
      <c r="F122" s="27"/>
      <c r="G122" s="27">
        <f>ROUND(E122*G112, 7)</f>
        <v>1.125E-2</v>
      </c>
      <c r="H122" s="28"/>
      <c r="I122" s="154"/>
      <c r="J122" s="28">
        <f>ROUND([2]SmtRes!AG25/[2]SmtRes!DO25, 2)</f>
        <v>813.11</v>
      </c>
      <c r="K122" s="154"/>
      <c r="L122" s="28">
        <f>[2]SmtRes!DH25</f>
        <v>9.15</v>
      </c>
      <c r="CE122" s="131">
        <v>1</v>
      </c>
    </row>
    <row r="123" spans="1:83" ht="27.6" x14ac:dyDescent="0.25">
      <c r="A123" s="152"/>
      <c r="B123" s="152" t="s">
        <v>341</v>
      </c>
      <c r="C123" s="152" t="s">
        <v>340</v>
      </c>
      <c r="D123" s="26" t="s">
        <v>29</v>
      </c>
      <c r="E123" s="27">
        <v>0.81</v>
      </c>
      <c r="F123" s="27"/>
      <c r="G123" s="27">
        <f>[2]SmtRes!CX26</f>
        <v>1.2149999999999999E-2</v>
      </c>
      <c r="H123" s="28">
        <f>[2]SmtRes!CZ26</f>
        <v>11.45</v>
      </c>
      <c r="I123" s="154">
        <f>[2]SmtRes!AJ26</f>
        <v>1.4</v>
      </c>
      <c r="J123" s="28">
        <f>ROUND(H123*I123, 2)</f>
        <v>16.03</v>
      </c>
      <c r="K123" s="154"/>
      <c r="L123" s="28">
        <f>[2]SmtRes!DG26</f>
        <v>0.19</v>
      </c>
    </row>
    <row r="124" spans="1:83" ht="27.6" x14ac:dyDescent="0.25">
      <c r="A124" s="152"/>
      <c r="B124" s="152" t="s">
        <v>334</v>
      </c>
      <c r="C124" s="152" t="s">
        <v>333</v>
      </c>
      <c r="D124" s="26" t="s">
        <v>29</v>
      </c>
      <c r="E124" s="27">
        <v>22.74</v>
      </c>
      <c r="F124" s="27"/>
      <c r="G124" s="27">
        <f>[2]SmtRes!CX27</f>
        <v>0.34110000000000001</v>
      </c>
      <c r="H124" s="28">
        <f>[2]SmtRes!CZ27</f>
        <v>346.73</v>
      </c>
      <c r="I124" s="154">
        <f>[2]SmtRes!AJ27</f>
        <v>1.45</v>
      </c>
      <c r="J124" s="28">
        <f>ROUND(H124*I124, 2)</f>
        <v>502.76</v>
      </c>
      <c r="K124" s="154"/>
      <c r="L124" s="28">
        <f>[2]SmtRes!DG27</f>
        <v>171.49</v>
      </c>
    </row>
    <row r="125" spans="1:83" ht="27.6" x14ac:dyDescent="0.25">
      <c r="A125" s="152"/>
      <c r="B125" s="152" t="s">
        <v>33</v>
      </c>
      <c r="C125" s="152" t="s">
        <v>107</v>
      </c>
      <c r="D125" s="26" t="s">
        <v>26</v>
      </c>
      <c r="E125" s="27">
        <f>[2]SmtRes!DO27*[2]SmtRes!AT27</f>
        <v>22.74</v>
      </c>
      <c r="F125" s="27"/>
      <c r="G125" s="27">
        <f>ROUND(E125*G112, 7)</f>
        <v>0.34110000000000001</v>
      </c>
      <c r="H125" s="28"/>
      <c r="I125" s="154"/>
      <c r="J125" s="28">
        <f>ROUND([2]SmtRes!AG27/[2]SmtRes!DO27, 2)</f>
        <v>605.32000000000005</v>
      </c>
      <c r="K125" s="154"/>
      <c r="L125" s="28">
        <f>[2]SmtRes!DH27</f>
        <v>206.47</v>
      </c>
      <c r="CE125" s="131">
        <v>1</v>
      </c>
    </row>
    <row r="126" spans="1:83" ht="27.6" x14ac:dyDescent="0.25">
      <c r="A126" s="152"/>
      <c r="B126" s="152" t="s">
        <v>31</v>
      </c>
      <c r="C126" s="152" t="s">
        <v>32</v>
      </c>
      <c r="D126" s="26" t="s">
        <v>29</v>
      </c>
      <c r="E126" s="27">
        <v>0.59</v>
      </c>
      <c r="F126" s="27"/>
      <c r="G126" s="27">
        <f>[2]SmtRes!CX28</f>
        <v>8.8500000000000002E-3</v>
      </c>
      <c r="H126" s="28"/>
      <c r="I126" s="154"/>
      <c r="J126" s="28">
        <f>[2]SmtRes!CZ28</f>
        <v>605.36</v>
      </c>
      <c r="K126" s="154"/>
      <c r="L126" s="28">
        <f>[2]SmtRes!DG28</f>
        <v>5.36</v>
      </c>
    </row>
    <row r="127" spans="1:83" ht="27.6" x14ac:dyDescent="0.25">
      <c r="A127" s="152"/>
      <c r="B127" s="152" t="s">
        <v>33</v>
      </c>
      <c r="C127" s="152" t="s">
        <v>107</v>
      </c>
      <c r="D127" s="26" t="s">
        <v>26</v>
      </c>
      <c r="E127" s="27">
        <f>[2]SmtRes!DO28*[2]SmtRes!AT28</f>
        <v>0.59</v>
      </c>
      <c r="F127" s="27"/>
      <c r="G127" s="27">
        <f>ROUND(E127*G112, 7)</f>
        <v>8.8500000000000002E-3</v>
      </c>
      <c r="H127" s="28"/>
      <c r="I127" s="154"/>
      <c r="J127" s="28">
        <f>ROUND([2]SmtRes!AG28/[2]SmtRes!DO28, 2)</f>
        <v>605.32000000000005</v>
      </c>
      <c r="K127" s="154"/>
      <c r="L127" s="28">
        <f>[2]SmtRes!DH28</f>
        <v>5.36</v>
      </c>
      <c r="CE127" s="131">
        <v>1</v>
      </c>
    </row>
    <row r="128" spans="1:83" ht="27.6" x14ac:dyDescent="0.25">
      <c r="A128" s="152"/>
      <c r="B128" s="152" t="s">
        <v>339</v>
      </c>
      <c r="C128" s="152" t="s">
        <v>338</v>
      </c>
      <c r="D128" s="26" t="s">
        <v>29</v>
      </c>
      <c r="E128" s="27">
        <v>0.81</v>
      </c>
      <c r="F128" s="27"/>
      <c r="G128" s="27">
        <f>[2]SmtRes!CX29</f>
        <v>1.2149999999999999E-2</v>
      </c>
      <c r="H128" s="28"/>
      <c r="I128" s="154"/>
      <c r="J128" s="28">
        <f>[2]SmtRes!CZ29</f>
        <v>166.25</v>
      </c>
      <c r="K128" s="154"/>
      <c r="L128" s="28">
        <f>[2]SmtRes!DG29</f>
        <v>2.02</v>
      </c>
    </row>
    <row r="129" spans="1:83" ht="27.6" x14ac:dyDescent="0.25">
      <c r="A129" s="152"/>
      <c r="B129" s="152" t="s">
        <v>33</v>
      </c>
      <c r="C129" s="152" t="s">
        <v>107</v>
      </c>
      <c r="D129" s="26" t="s">
        <v>26</v>
      </c>
      <c r="E129" s="27">
        <f>[2]SmtRes!DO29*[2]SmtRes!AT29</f>
        <v>0.81</v>
      </c>
      <c r="F129" s="27"/>
      <c r="G129" s="27">
        <f>ROUND(E129*G112, 7)</f>
        <v>1.2149999999999999E-2</v>
      </c>
      <c r="H129" s="28"/>
      <c r="I129" s="154"/>
      <c r="J129" s="28">
        <f>ROUND([2]SmtRes!AG29/[2]SmtRes!DO29, 2)</f>
        <v>605.32000000000005</v>
      </c>
      <c r="K129" s="154"/>
      <c r="L129" s="28">
        <f>[2]SmtRes!DH29</f>
        <v>7.35</v>
      </c>
      <c r="CE129" s="131">
        <v>1</v>
      </c>
    </row>
    <row r="130" spans="1:83" ht="27.6" x14ac:dyDescent="0.25">
      <c r="A130" s="152"/>
      <c r="B130" s="152" t="str">
        <f>[2]EtalonRes!I40</f>
        <v>20.1.01.01</v>
      </c>
      <c r="C130" s="152" t="str">
        <f>[2]EtalonRes!K40</f>
        <v>Комплект линейной арматуры для крепления СИП-2 на опоре ВЛИ</v>
      </c>
      <c r="D130" s="26" t="str">
        <f>[2]EtalonRes!P40</f>
        <v>ШТ</v>
      </c>
      <c r="E130" s="27">
        <f>[2]EtalonRes!X40</f>
        <v>0</v>
      </c>
      <c r="F130" s="27"/>
      <c r="G130" s="27">
        <f>ROUND([2]EtalonRes!AG40*[2]Source!I31, 7)</f>
        <v>0</v>
      </c>
      <c r="H130" s="28"/>
      <c r="I130" s="154"/>
      <c r="J130" s="28"/>
      <c r="K130" s="154"/>
      <c r="L130" s="28"/>
    </row>
    <row r="131" spans="1:83" ht="27.6" x14ac:dyDescent="0.25">
      <c r="A131" s="152"/>
      <c r="B131" s="152" t="str">
        <f>[2]EtalonRes!I41</f>
        <v>20.1.01.11</v>
      </c>
      <c r="C131" s="152" t="str">
        <f>[2]EtalonRes!K41</f>
        <v>Комплект линейной арматуры для устройства заземлений на опорах ВЛИ</v>
      </c>
      <c r="D131" s="26" t="str">
        <f>[2]EtalonRes!P41</f>
        <v>ШТ</v>
      </c>
      <c r="E131" s="27">
        <f>[2]EtalonRes!X41</f>
        <v>0</v>
      </c>
      <c r="F131" s="27"/>
      <c r="G131" s="27">
        <f>ROUND([2]EtalonRes!AG41*[2]Source!I31, 7)</f>
        <v>0</v>
      </c>
      <c r="H131" s="28"/>
      <c r="I131" s="154"/>
      <c r="J131" s="28"/>
      <c r="K131" s="154"/>
      <c r="L131" s="28"/>
    </row>
    <row r="132" spans="1:83" ht="27.6" x14ac:dyDescent="0.25">
      <c r="A132" s="152"/>
      <c r="B132" s="152" t="str">
        <f>[2]EtalonRes!I42</f>
        <v>21.2.01.01</v>
      </c>
      <c r="C132" s="31" t="str">
        <f>[2]EtalonRes!K42</f>
        <v>Провода самонесущие изолированные для ВЛИ</v>
      </c>
      <c r="D132" s="32" t="str">
        <f>[2]EtalonRes!P42</f>
        <v>1000 М</v>
      </c>
      <c r="E132" s="33">
        <f>[2]EtalonRes!X42</f>
        <v>0</v>
      </c>
      <c r="F132" s="33"/>
      <c r="G132" s="33">
        <f>ROUND([2]EtalonRes!AG42*[2]Source!I31, 7)</f>
        <v>0</v>
      </c>
      <c r="H132" s="34"/>
      <c r="I132" s="35"/>
      <c r="J132" s="34"/>
      <c r="K132" s="35"/>
      <c r="L132" s="34"/>
    </row>
    <row r="133" spans="1:83" ht="14.4" x14ac:dyDescent="0.25">
      <c r="A133" s="152"/>
      <c r="B133" s="152"/>
      <c r="C133" s="153" t="s">
        <v>110</v>
      </c>
      <c r="D133" s="26"/>
      <c r="E133" s="27"/>
      <c r="F133" s="27"/>
      <c r="G133" s="27"/>
      <c r="H133" s="28"/>
      <c r="I133" s="154"/>
      <c r="J133" s="28"/>
      <c r="K133" s="154"/>
      <c r="L133" s="28">
        <f>L114+L119+L120</f>
        <v>1271.21</v>
      </c>
    </row>
    <row r="134" spans="1:83" ht="14.4" x14ac:dyDescent="0.25">
      <c r="A134" s="152"/>
      <c r="B134" s="152"/>
      <c r="C134" s="152" t="s">
        <v>111</v>
      </c>
      <c r="D134" s="26"/>
      <c r="E134" s="27"/>
      <c r="F134" s="27"/>
      <c r="G134" s="27"/>
      <c r="H134" s="28"/>
      <c r="I134" s="154"/>
      <c r="J134" s="28"/>
      <c r="K134" s="154"/>
      <c r="L134" s="28">
        <f>SUM(AR112:AR137)+SUM(AS112:AS137)+SUM(AT112:AT137)+SUM(AU112:AU137)+SUM(AV112:AV137)</f>
        <v>1074</v>
      </c>
    </row>
    <row r="135" spans="1:83" ht="14.4" x14ac:dyDescent="0.25">
      <c r="A135" s="152"/>
      <c r="B135" s="152" t="s">
        <v>328</v>
      </c>
      <c r="C135" s="152" t="s">
        <v>327</v>
      </c>
      <c r="D135" s="26" t="s">
        <v>5</v>
      </c>
      <c r="E135" s="27">
        <f>[2]Source!BZ31</f>
        <v>103</v>
      </c>
      <c r="F135" s="27"/>
      <c r="G135" s="27">
        <f>[2]Source!AT31</f>
        <v>103</v>
      </c>
      <c r="H135" s="28"/>
      <c r="I135" s="154"/>
      <c r="J135" s="28"/>
      <c r="K135" s="154"/>
      <c r="L135" s="28">
        <f>SUM(AZ112:AZ137)</f>
        <v>1106.22</v>
      </c>
    </row>
    <row r="136" spans="1:83" ht="14.4" x14ac:dyDescent="0.25">
      <c r="A136" s="31"/>
      <c r="B136" s="31" t="s">
        <v>326</v>
      </c>
      <c r="C136" s="31" t="s">
        <v>325</v>
      </c>
      <c r="D136" s="32" t="s">
        <v>5</v>
      </c>
      <c r="E136" s="33">
        <f>[2]Source!CA31</f>
        <v>60</v>
      </c>
      <c r="F136" s="33"/>
      <c r="G136" s="33">
        <f>[2]Source!AU31</f>
        <v>60</v>
      </c>
      <c r="H136" s="34"/>
      <c r="I136" s="35"/>
      <c r="J136" s="34"/>
      <c r="K136" s="35"/>
      <c r="L136" s="34">
        <f>SUM(BA112:BA137)</f>
        <v>644.4</v>
      </c>
    </row>
    <row r="137" spans="1:83" ht="13.8" x14ac:dyDescent="0.25">
      <c r="C137" s="207" t="s">
        <v>114</v>
      </c>
      <c r="D137" s="207"/>
      <c r="E137" s="207"/>
      <c r="F137" s="207"/>
      <c r="G137" s="207"/>
      <c r="H137" s="207"/>
      <c r="I137" s="208">
        <f>IF(E112&lt;&gt;0,K137/E112, 0)</f>
        <v>201455.33333333337</v>
      </c>
      <c r="J137" s="208"/>
      <c r="K137" s="208">
        <f>L114+L119+L135+L136+L120</f>
        <v>3021.8300000000004</v>
      </c>
      <c r="L137" s="208"/>
      <c r="AD137" s="131" t="e">
        <f>ROUND(([2]Source!AT31/100)*((ROUND(SUMIF([2]SmtRes!AQ20:'[2]SmtRes'!AQ29,"=1",[2]SmtRes!AD20:'[2]SmtRes'!AD29)*[2]Source!I31, 2)+ROUND(SUMIF([2]SmtRes!AQ20:'[2]SmtRes'!AQ29,"=1",[2]SmtRes!AC20:'[2]SmtRes'!AC29)*[2]Source!I31, 2))), 2)</f>
        <v>#REF!</v>
      </c>
      <c r="AE137" s="131" t="e">
        <f>ROUND(([2]Source!AU31/100)*((ROUND(SUMIF([2]SmtRes!AQ20:'[2]SmtRes'!AQ29,"=1",[2]SmtRes!AD20:'[2]SmtRes'!AD29)*[2]Source!I31, 2)+ROUND(SUMIF([2]SmtRes!AQ20:'[2]SmtRes'!AQ29,"=1",[2]SmtRes!AC20:'[2]SmtRes'!AC29)*[2]Source!I31, 2))), 2)</f>
        <v>#REF!</v>
      </c>
      <c r="AN137" s="36">
        <f>L114+L119+L135+L136+L120</f>
        <v>3021.8300000000004</v>
      </c>
      <c r="AO137" s="36">
        <f>L119</f>
        <v>197.21000000000004</v>
      </c>
      <c r="AQ137" s="131" t="s">
        <v>115</v>
      </c>
      <c r="AR137" s="36">
        <f>L114</f>
        <v>845.67</v>
      </c>
      <c r="AT137" s="36">
        <f>L120</f>
        <v>228.33</v>
      </c>
      <c r="AV137" s="131" t="s">
        <v>115</v>
      </c>
      <c r="AW137" s="131">
        <f>0</f>
        <v>0</v>
      </c>
      <c r="AZ137" s="131">
        <f>[2]Source!X31</f>
        <v>1106.22</v>
      </c>
      <c r="BA137" s="131">
        <f>[2]Source!Y31</f>
        <v>644.4</v>
      </c>
      <c r="CD137" s="131">
        <v>1</v>
      </c>
    </row>
    <row r="138" spans="1:83" ht="27.6" x14ac:dyDescent="0.25">
      <c r="A138" s="24" t="s">
        <v>9</v>
      </c>
      <c r="B138" s="152" t="s">
        <v>294</v>
      </c>
      <c r="C138" s="152" t="str">
        <f>[2]Source!G32</f>
        <v>Засыпка вручную траншей, пазух котлованов и ям, группа грунтов: 1</v>
      </c>
      <c r="D138" s="26" t="str">
        <f>[2]Source!DW32</f>
        <v>100 м3</v>
      </c>
      <c r="E138" s="27">
        <f>[2]Source!K32</f>
        <v>1.01E-3</v>
      </c>
      <c r="F138" s="27"/>
      <c r="G138" s="27">
        <f>[2]Source!I32</f>
        <v>1.01E-3</v>
      </c>
      <c r="H138" s="28"/>
      <c r="I138" s="154"/>
      <c r="J138" s="28"/>
      <c r="K138" s="154"/>
      <c r="L138" s="28"/>
    </row>
    <row r="139" spans="1:83" x14ac:dyDescent="0.25">
      <c r="C139" s="139" t="str">
        <f>"Объем: "&amp;[2]Source!I32&amp;"=0,101/"&amp;"100"</f>
        <v>Объем: 0,00101=0,101/100</v>
      </c>
    </row>
    <row r="140" spans="1:83" ht="14.4" x14ac:dyDescent="0.25">
      <c r="A140" s="25"/>
      <c r="B140" s="27">
        <v>1</v>
      </c>
      <c r="C140" s="25" t="s">
        <v>104</v>
      </c>
      <c r="D140" s="26" t="s">
        <v>26</v>
      </c>
      <c r="E140" s="29"/>
      <c r="F140" s="27"/>
      <c r="G140" s="27">
        <f>[2]Source!U32</f>
        <v>8.9385000000000006E-2</v>
      </c>
      <c r="H140" s="27"/>
      <c r="I140" s="27"/>
      <c r="J140" s="27"/>
      <c r="K140" s="27"/>
      <c r="L140" s="30">
        <f>SUM(L141:L141)-SUMIF(CE141:CE141, 1, L141:L141)</f>
        <v>42.2</v>
      </c>
    </row>
    <row r="141" spans="1:83" ht="14.4" x14ac:dyDescent="0.25">
      <c r="A141" s="152"/>
      <c r="B141" s="152" t="s">
        <v>293</v>
      </c>
      <c r="C141" s="31" t="s">
        <v>292</v>
      </c>
      <c r="D141" s="32" t="s">
        <v>26</v>
      </c>
      <c r="E141" s="33">
        <v>88.5</v>
      </c>
      <c r="F141" s="33"/>
      <c r="G141" s="33">
        <f>[2]SmtRes!CX30</f>
        <v>8.9385000000000006E-2</v>
      </c>
      <c r="H141" s="34"/>
      <c r="I141" s="35"/>
      <c r="J141" s="34">
        <f>[2]SmtRes!CZ30</f>
        <v>472.06</v>
      </c>
      <c r="K141" s="35"/>
      <c r="L141" s="34">
        <f>[2]SmtRes!DI30</f>
        <v>42.2</v>
      </c>
    </row>
    <row r="142" spans="1:83" ht="14.4" x14ac:dyDescent="0.25">
      <c r="A142" s="152"/>
      <c r="B142" s="152"/>
      <c r="C142" s="153" t="s">
        <v>110</v>
      </c>
      <c r="D142" s="26"/>
      <c r="E142" s="27"/>
      <c r="F142" s="27"/>
      <c r="G142" s="27"/>
      <c r="H142" s="28"/>
      <c r="I142" s="154"/>
      <c r="J142" s="28"/>
      <c r="K142" s="154"/>
      <c r="L142" s="28">
        <f>L140</f>
        <v>42.2</v>
      </c>
    </row>
    <row r="143" spans="1:83" ht="14.4" x14ac:dyDescent="0.25">
      <c r="A143" s="152"/>
      <c r="B143" s="152"/>
      <c r="C143" s="152" t="s">
        <v>111</v>
      </c>
      <c r="D143" s="26"/>
      <c r="E143" s="27"/>
      <c r="F143" s="27"/>
      <c r="G143" s="27"/>
      <c r="H143" s="28"/>
      <c r="I143" s="154"/>
      <c r="J143" s="28"/>
      <c r="K143" s="154"/>
      <c r="L143" s="28">
        <f>SUM(AR138:AR146)+SUM(AS138:AS146)+SUM(AT138:AT146)+SUM(AU138:AU146)+SUM(AV138:AV146)</f>
        <v>42.2</v>
      </c>
    </row>
    <row r="144" spans="1:83" ht="27.6" x14ac:dyDescent="0.25">
      <c r="A144" s="152"/>
      <c r="B144" s="152" t="s">
        <v>291</v>
      </c>
      <c r="C144" s="152" t="s">
        <v>290</v>
      </c>
      <c r="D144" s="26" t="s">
        <v>5</v>
      </c>
      <c r="E144" s="27">
        <f>[2]Source!BZ32</f>
        <v>89</v>
      </c>
      <c r="F144" s="27"/>
      <c r="G144" s="27">
        <f>[2]Source!AT32</f>
        <v>89</v>
      </c>
      <c r="H144" s="28"/>
      <c r="I144" s="154"/>
      <c r="J144" s="28"/>
      <c r="K144" s="154"/>
      <c r="L144" s="28">
        <f>SUM(AZ138:AZ146)</f>
        <v>37.56</v>
      </c>
    </row>
    <row r="145" spans="1:83" ht="27.6" x14ac:dyDescent="0.25">
      <c r="A145" s="31"/>
      <c r="B145" s="31" t="s">
        <v>289</v>
      </c>
      <c r="C145" s="31" t="s">
        <v>288</v>
      </c>
      <c r="D145" s="32" t="s">
        <v>5</v>
      </c>
      <c r="E145" s="33">
        <f>[2]Source!CA32</f>
        <v>40</v>
      </c>
      <c r="F145" s="33"/>
      <c r="G145" s="33">
        <f>[2]Source!AU32</f>
        <v>40</v>
      </c>
      <c r="H145" s="34"/>
      <c r="I145" s="35"/>
      <c r="J145" s="34"/>
      <c r="K145" s="35"/>
      <c r="L145" s="34">
        <f>SUM(BA138:BA146)</f>
        <v>16.88</v>
      </c>
    </row>
    <row r="146" spans="1:83" ht="13.8" x14ac:dyDescent="0.25">
      <c r="C146" s="207" t="s">
        <v>114</v>
      </c>
      <c r="D146" s="207"/>
      <c r="E146" s="207"/>
      <c r="F146" s="207"/>
      <c r="G146" s="207"/>
      <c r="H146" s="207"/>
      <c r="I146" s="208">
        <f>IF(E138&lt;&gt;0,K146/E138, 0)</f>
        <v>95683.168316831681</v>
      </c>
      <c r="J146" s="208"/>
      <c r="K146" s="208">
        <f>L140+L144+L145</f>
        <v>96.64</v>
      </c>
      <c r="L146" s="208"/>
      <c r="AD146" s="131" t="e">
        <f>ROUND(([2]Source!AT32/100)*((ROUND(SUMIF([2]SmtRes!AQ30:'[2]SmtRes'!AQ30,"=1",[2]SmtRes!AD30:'[2]SmtRes'!AD30)*[2]Source!I32, 2)+ROUND(SUMIF([2]SmtRes!AQ30:'[2]SmtRes'!AQ30,"=1",[2]SmtRes!AC30:'[2]SmtRes'!AC30)*[2]Source!I32, 2))), 2)</f>
        <v>#VALUE!</v>
      </c>
      <c r="AE146" s="131" t="e">
        <f>ROUND(([2]Source!AU32/100)*((ROUND(SUMIF([2]SmtRes!AQ30:'[2]SmtRes'!AQ30,"=1",[2]SmtRes!AD30:'[2]SmtRes'!AD30)*[2]Source!I32, 2)+ROUND(SUMIF([2]SmtRes!AQ30:'[2]SmtRes'!AQ30,"=1",[2]SmtRes!AC30:'[2]SmtRes'!AC30)*[2]Source!I32, 2))), 2)</f>
        <v>#VALUE!</v>
      </c>
      <c r="AN146" s="36">
        <f>L140+L144+L145</f>
        <v>96.64</v>
      </c>
      <c r="AO146" s="131">
        <f>0</f>
        <v>0</v>
      </c>
      <c r="AQ146" s="131" t="s">
        <v>115</v>
      </c>
      <c r="AR146" s="36">
        <f>L140</f>
        <v>42.2</v>
      </c>
      <c r="AT146" s="131">
        <f>0</f>
        <v>0</v>
      </c>
      <c r="AV146" s="131" t="s">
        <v>115</v>
      </c>
      <c r="AW146" s="131">
        <f>0</f>
        <v>0</v>
      </c>
      <c r="AZ146" s="131">
        <f>[2]Source!X32</f>
        <v>37.56</v>
      </c>
      <c r="BA146" s="131">
        <f>[2]Source!Y32</f>
        <v>16.88</v>
      </c>
      <c r="CD146" s="131">
        <v>1</v>
      </c>
    </row>
    <row r="147" spans="1:83" ht="27.6" x14ac:dyDescent="0.25">
      <c r="A147" s="24" t="s">
        <v>10</v>
      </c>
      <c r="B147" s="152" t="s">
        <v>286</v>
      </c>
      <c r="C147" s="152" t="str">
        <f>[2]Source!G33</f>
        <v>Уплотнение грунта пневматическими трамбовками, группа грунтов: 1-2</v>
      </c>
      <c r="D147" s="26" t="str">
        <f>[2]Source!DW33</f>
        <v>100 м3</v>
      </c>
      <c r="E147" s="27">
        <f>[2]Source!K33</f>
        <v>1.01E-3</v>
      </c>
      <c r="F147" s="27"/>
      <c r="G147" s="27">
        <f>[2]Source!I33</f>
        <v>1.01E-3</v>
      </c>
      <c r="H147" s="28"/>
      <c r="I147" s="154"/>
      <c r="J147" s="28"/>
      <c r="K147" s="154"/>
      <c r="L147" s="28"/>
    </row>
    <row r="148" spans="1:83" x14ac:dyDescent="0.25">
      <c r="C148" s="139" t="str">
        <f>"Объем: "&amp;[2]Source!I33&amp;"=0,101/"&amp;"100"</f>
        <v>Объем: 0,00101=0,101/100</v>
      </c>
    </row>
    <row r="149" spans="1:83" ht="14.4" x14ac:dyDescent="0.25">
      <c r="A149" s="25"/>
      <c r="B149" s="27">
        <v>1</v>
      </c>
      <c r="C149" s="25" t="s">
        <v>104</v>
      </c>
      <c r="D149" s="26" t="s">
        <v>26</v>
      </c>
      <c r="E149" s="29"/>
      <c r="F149" s="27"/>
      <c r="G149" s="27">
        <f>[2]Source!U33</f>
        <v>1.26553E-2</v>
      </c>
      <c r="H149" s="27"/>
      <c r="I149" s="27"/>
      <c r="J149" s="27"/>
      <c r="K149" s="27"/>
      <c r="L149" s="30">
        <f>SUM(L150:L150)-SUMIF(CE150:CE150, 1, L150:L150)</f>
        <v>6.8</v>
      </c>
    </row>
    <row r="150" spans="1:83" ht="14.4" x14ac:dyDescent="0.25">
      <c r="A150" s="152"/>
      <c r="B150" s="152" t="s">
        <v>285</v>
      </c>
      <c r="C150" s="152" t="s">
        <v>284</v>
      </c>
      <c r="D150" s="26" t="s">
        <v>26</v>
      </c>
      <c r="E150" s="27">
        <v>12.53</v>
      </c>
      <c r="F150" s="27"/>
      <c r="G150" s="27">
        <f>[2]SmtRes!CX31</f>
        <v>1.26553E-2</v>
      </c>
      <c r="H150" s="28"/>
      <c r="I150" s="154"/>
      <c r="J150" s="28">
        <f>[2]SmtRes!CZ31</f>
        <v>537.55999999999995</v>
      </c>
      <c r="K150" s="154"/>
      <c r="L150" s="28">
        <f>[2]SmtRes!DI31</f>
        <v>6.8</v>
      </c>
    </row>
    <row r="151" spans="1:83" ht="14.4" x14ac:dyDescent="0.25">
      <c r="A151" s="25"/>
      <c r="B151" s="27">
        <v>2</v>
      </c>
      <c r="C151" s="25" t="s">
        <v>105</v>
      </c>
      <c r="D151" s="26"/>
      <c r="E151" s="29"/>
      <c r="F151" s="27"/>
      <c r="G151" s="27"/>
      <c r="H151" s="27"/>
      <c r="I151" s="27"/>
      <c r="J151" s="27"/>
      <c r="K151" s="27"/>
      <c r="L151" s="30">
        <f>SUM(L152:L155)-SUMIF(CE152:CE155, 1, L152:L155)</f>
        <v>1.0200000000000005</v>
      </c>
    </row>
    <row r="152" spans="1:83" ht="14.4" x14ac:dyDescent="0.25">
      <c r="A152" s="25"/>
      <c r="B152" s="27"/>
      <c r="C152" s="25" t="s">
        <v>108</v>
      </c>
      <c r="D152" s="26" t="s">
        <v>26</v>
      </c>
      <c r="E152" s="29"/>
      <c r="F152" s="27"/>
      <c r="G152" s="27">
        <f>[2]Source!V33</f>
        <v>2.6462E-3</v>
      </c>
      <c r="H152" s="27"/>
      <c r="I152" s="27"/>
      <c r="J152" s="27"/>
      <c r="K152" s="27"/>
      <c r="L152" s="30">
        <f>SUMIF(CE153:CE155, 1, L153:L155)</f>
        <v>1.6</v>
      </c>
      <c r="CE152" s="131">
        <v>1</v>
      </c>
    </row>
    <row r="153" spans="1:83" ht="41.4" x14ac:dyDescent="0.25">
      <c r="A153" s="152"/>
      <c r="B153" s="152" t="s">
        <v>283</v>
      </c>
      <c r="C153" s="152" t="s">
        <v>282</v>
      </c>
      <c r="D153" s="26" t="s">
        <v>29</v>
      </c>
      <c r="E153" s="27">
        <v>10.5</v>
      </c>
      <c r="F153" s="27"/>
      <c r="G153" s="27">
        <f>[2]SmtRes!CX33</f>
        <v>1.0605E-2</v>
      </c>
      <c r="H153" s="28">
        <f>[2]SmtRes!CZ33</f>
        <v>2.41</v>
      </c>
      <c r="I153" s="154">
        <f>[2]SmtRes!AJ33</f>
        <v>1.21</v>
      </c>
      <c r="J153" s="28">
        <f>ROUND(H153*I153, 2)</f>
        <v>2.92</v>
      </c>
      <c r="K153" s="154"/>
      <c r="L153" s="28">
        <f>[2]SmtRes!DG33</f>
        <v>0.03</v>
      </c>
    </row>
    <row r="154" spans="1:83" ht="55.2" x14ac:dyDescent="0.25">
      <c r="A154" s="152"/>
      <c r="B154" s="152" t="s">
        <v>281</v>
      </c>
      <c r="C154" s="152" t="s">
        <v>280</v>
      </c>
      <c r="D154" s="26" t="s">
        <v>29</v>
      </c>
      <c r="E154" s="27">
        <v>2.62</v>
      </c>
      <c r="F154" s="27"/>
      <c r="G154" s="27">
        <f>[2]SmtRes!CX34</f>
        <v>2.6462E-3</v>
      </c>
      <c r="H154" s="28"/>
      <c r="I154" s="154"/>
      <c r="J154" s="28">
        <f>[2]SmtRes!CZ34</f>
        <v>373.01</v>
      </c>
      <c r="K154" s="154"/>
      <c r="L154" s="28">
        <f>[2]SmtRes!DG34</f>
        <v>0.99</v>
      </c>
    </row>
    <row r="155" spans="1:83" ht="27.6" x14ac:dyDescent="0.25">
      <c r="A155" s="152"/>
      <c r="B155" s="152" t="s">
        <v>33</v>
      </c>
      <c r="C155" s="31" t="s">
        <v>107</v>
      </c>
      <c r="D155" s="32" t="s">
        <v>26</v>
      </c>
      <c r="E155" s="33">
        <f>[2]SmtRes!DO34*[2]SmtRes!AT34</f>
        <v>2.62</v>
      </c>
      <c r="F155" s="33"/>
      <c r="G155" s="33">
        <f>ROUND(E155*G147, 7)</f>
        <v>2.6462E-3</v>
      </c>
      <c r="H155" s="34"/>
      <c r="I155" s="35"/>
      <c r="J155" s="34">
        <f>ROUND([2]SmtRes!AG34/[2]SmtRes!DO34, 2)</f>
        <v>605.32000000000005</v>
      </c>
      <c r="K155" s="35"/>
      <c r="L155" s="34">
        <f>[2]SmtRes!DH34</f>
        <v>1.6</v>
      </c>
      <c r="CE155" s="131">
        <v>1</v>
      </c>
    </row>
    <row r="156" spans="1:83" ht="14.4" x14ac:dyDescent="0.25">
      <c r="A156" s="152"/>
      <c r="B156" s="152"/>
      <c r="C156" s="153" t="s">
        <v>110</v>
      </c>
      <c r="D156" s="26"/>
      <c r="E156" s="27"/>
      <c r="F156" s="27"/>
      <c r="G156" s="27"/>
      <c r="H156" s="28"/>
      <c r="I156" s="154"/>
      <c r="J156" s="28"/>
      <c r="K156" s="154"/>
      <c r="L156" s="28">
        <f>L149+L151+L152</f>
        <v>9.42</v>
      </c>
    </row>
    <row r="157" spans="1:83" ht="14.4" x14ac:dyDescent="0.25">
      <c r="A157" s="152"/>
      <c r="B157" s="152"/>
      <c r="C157" s="152" t="s">
        <v>111</v>
      </c>
      <c r="D157" s="26"/>
      <c r="E157" s="27"/>
      <c r="F157" s="27"/>
      <c r="G157" s="27"/>
      <c r="H157" s="28"/>
      <c r="I157" s="154"/>
      <c r="J157" s="28"/>
      <c r="K157" s="154"/>
      <c r="L157" s="28">
        <f>SUM(AR147:AR160)+SUM(AS147:AS160)+SUM(AT147:AT160)+SUM(AU147:AU160)+SUM(AV147:AV160)</f>
        <v>8.4</v>
      </c>
    </row>
    <row r="158" spans="1:83" ht="27.6" x14ac:dyDescent="0.25">
      <c r="A158" s="152"/>
      <c r="B158" s="152" t="s">
        <v>279</v>
      </c>
      <c r="C158" s="152" t="s">
        <v>278</v>
      </c>
      <c r="D158" s="26" t="s">
        <v>5</v>
      </c>
      <c r="E158" s="27">
        <f>[2]Source!BZ33</f>
        <v>92</v>
      </c>
      <c r="F158" s="27"/>
      <c r="G158" s="27">
        <f>[2]Source!AT33</f>
        <v>92</v>
      </c>
      <c r="H158" s="28"/>
      <c r="I158" s="154"/>
      <c r="J158" s="28"/>
      <c r="K158" s="154"/>
      <c r="L158" s="28">
        <f>SUM(AZ147:AZ160)</f>
        <v>7.73</v>
      </c>
    </row>
    <row r="159" spans="1:83" ht="27.6" x14ac:dyDescent="0.25">
      <c r="A159" s="31"/>
      <c r="B159" s="31" t="s">
        <v>277</v>
      </c>
      <c r="C159" s="31" t="s">
        <v>276</v>
      </c>
      <c r="D159" s="32" t="s">
        <v>5</v>
      </c>
      <c r="E159" s="33">
        <f>[2]Source!CA33</f>
        <v>46</v>
      </c>
      <c r="F159" s="33"/>
      <c r="G159" s="33">
        <f>[2]Source!AU33</f>
        <v>46</v>
      </c>
      <c r="H159" s="34"/>
      <c r="I159" s="35"/>
      <c r="J159" s="34"/>
      <c r="K159" s="35"/>
      <c r="L159" s="34">
        <f>SUM(BA147:BA160)</f>
        <v>3.86</v>
      </c>
    </row>
    <row r="160" spans="1:83" ht="13.8" x14ac:dyDescent="0.25">
      <c r="C160" s="207" t="s">
        <v>114</v>
      </c>
      <c r="D160" s="207"/>
      <c r="E160" s="207"/>
      <c r="F160" s="207"/>
      <c r="G160" s="207"/>
      <c r="H160" s="207"/>
      <c r="I160" s="208">
        <f>IF(E147&lt;&gt;0,K160/E147, 0)</f>
        <v>20801.980198019803</v>
      </c>
      <c r="J160" s="208"/>
      <c r="K160" s="208">
        <f>L149+L151+L158+L159+L152</f>
        <v>21.01</v>
      </c>
      <c r="L160" s="208"/>
      <c r="AD160" s="131" t="e">
        <f>ROUND(([2]Source!AT33/100)*((ROUND(SUMIF([2]SmtRes!AQ31:'[2]SmtRes'!AQ34,"=1",[2]SmtRes!AD31:'[2]SmtRes'!AD34)*[2]Source!I33, 2)+ROUND(SUMIF([2]SmtRes!AQ31:'[2]SmtRes'!AQ34,"=1",[2]SmtRes!AC31:'[2]SmtRes'!AC34)*[2]Source!I33, 2))), 2)</f>
        <v>#REF!</v>
      </c>
      <c r="AE160" s="131" t="e">
        <f>ROUND(([2]Source!AU33/100)*((ROUND(SUMIF([2]SmtRes!AQ31:'[2]SmtRes'!AQ34,"=1",[2]SmtRes!AD31:'[2]SmtRes'!AD34)*[2]Source!I33, 2)+ROUND(SUMIF([2]SmtRes!AQ31:'[2]SmtRes'!AQ34,"=1",[2]SmtRes!AC31:'[2]SmtRes'!AC34)*[2]Source!I33, 2))), 2)</f>
        <v>#REF!</v>
      </c>
      <c r="AN160" s="36">
        <f>L149+L151+L158+L159+L152</f>
        <v>21.01</v>
      </c>
      <c r="AO160" s="36">
        <f>L151</f>
        <v>1.0200000000000005</v>
      </c>
      <c r="AQ160" s="131" t="s">
        <v>115</v>
      </c>
      <c r="AR160" s="36">
        <f>L149</f>
        <v>6.8</v>
      </c>
      <c r="AT160" s="36">
        <f>L152</f>
        <v>1.6</v>
      </c>
      <c r="AV160" s="131" t="s">
        <v>115</v>
      </c>
      <c r="AW160" s="131">
        <f>0</f>
        <v>0</v>
      </c>
      <c r="AZ160" s="131">
        <f>[2]Source!X33</f>
        <v>7.73</v>
      </c>
      <c r="BA160" s="131">
        <f>[2]Source!Y33</f>
        <v>3.86</v>
      </c>
      <c r="CD160" s="131">
        <v>1</v>
      </c>
    </row>
    <row r="161" spans="1:83" ht="55.2" x14ac:dyDescent="0.25">
      <c r="A161" s="24" t="s">
        <v>11</v>
      </c>
      <c r="B161" s="152" t="s">
        <v>337</v>
      </c>
      <c r="C161" s="152" t="str">
        <f>[2]Source!G34</f>
        <v>Монтаж ограничителей перенапряжения нелинейных (ОПН) на линиях электропередачи до 10 кВ: с использованием автогидроподъемника</v>
      </c>
      <c r="D161" s="26" t="str">
        <f>[2]Source!DW34</f>
        <v>10 опор</v>
      </c>
      <c r="E161" s="27">
        <f>[2]Source!K34</f>
        <v>0.1</v>
      </c>
      <c r="F161" s="27"/>
      <c r="G161" s="27">
        <f>[2]Source!I34</f>
        <v>0.1</v>
      </c>
      <c r="H161" s="28"/>
      <c r="I161" s="154"/>
      <c r="J161" s="28"/>
      <c r="K161" s="154"/>
      <c r="L161" s="28"/>
    </row>
    <row r="162" spans="1:83" x14ac:dyDescent="0.25">
      <c r="C162" s="139" t="str">
        <f>"Объем: "&amp;[2]Source!I34&amp;"=1/"&amp;"10"</f>
        <v>Объем: 0,1=1/10</v>
      </c>
    </row>
    <row r="163" spans="1:83" ht="14.4" x14ac:dyDescent="0.25">
      <c r="A163" s="25"/>
      <c r="B163" s="27">
        <v>1</v>
      </c>
      <c r="C163" s="25" t="s">
        <v>104</v>
      </c>
      <c r="D163" s="26" t="s">
        <v>26</v>
      </c>
      <c r="E163" s="29"/>
      <c r="F163" s="27"/>
      <c r="G163" s="27">
        <f>[2]Source!U34</f>
        <v>0.74199999999999999</v>
      </c>
      <c r="H163" s="27"/>
      <c r="I163" s="27"/>
      <c r="J163" s="27"/>
      <c r="K163" s="27"/>
      <c r="L163" s="30">
        <f>SUM(L164:L164)-SUMIF(CE164:CE164, 1, L164:L164)</f>
        <v>444.12</v>
      </c>
    </row>
    <row r="164" spans="1:83" ht="14.4" x14ac:dyDescent="0.25">
      <c r="A164" s="152"/>
      <c r="B164" s="152" t="s">
        <v>336</v>
      </c>
      <c r="C164" s="152" t="s">
        <v>335</v>
      </c>
      <c r="D164" s="26" t="s">
        <v>26</v>
      </c>
      <c r="E164" s="27">
        <v>7.42</v>
      </c>
      <c r="F164" s="27"/>
      <c r="G164" s="27">
        <f>[2]SmtRes!CX35</f>
        <v>0.74199999999999999</v>
      </c>
      <c r="H164" s="28"/>
      <c r="I164" s="154"/>
      <c r="J164" s="28">
        <f>[2]SmtRes!CZ35</f>
        <v>598.54</v>
      </c>
      <c r="K164" s="154"/>
      <c r="L164" s="28">
        <f>[2]SmtRes!DI35</f>
        <v>444.12</v>
      </c>
    </row>
    <row r="165" spans="1:83" ht="14.4" x14ac:dyDescent="0.25">
      <c r="A165" s="25"/>
      <c r="B165" s="27">
        <v>2</v>
      </c>
      <c r="C165" s="25" t="s">
        <v>105</v>
      </c>
      <c r="D165" s="26"/>
      <c r="E165" s="29"/>
      <c r="F165" s="27"/>
      <c r="G165" s="27"/>
      <c r="H165" s="27"/>
      <c r="I165" s="27"/>
      <c r="J165" s="27"/>
      <c r="K165" s="27"/>
      <c r="L165" s="30">
        <f>SUM(L166:L170)-SUMIF(CE166:CE170, 1, L166:L170)</f>
        <v>180.85999999999996</v>
      </c>
    </row>
    <row r="166" spans="1:83" ht="14.4" x14ac:dyDescent="0.25">
      <c r="A166" s="25"/>
      <c r="B166" s="27"/>
      <c r="C166" s="25" t="s">
        <v>108</v>
      </c>
      <c r="D166" s="26" t="s">
        <v>26</v>
      </c>
      <c r="E166" s="29"/>
      <c r="F166" s="27"/>
      <c r="G166" s="27">
        <f>[2]Source!V34</f>
        <v>0.35499999999999998</v>
      </c>
      <c r="H166" s="27"/>
      <c r="I166" s="27"/>
      <c r="J166" s="27"/>
      <c r="K166" s="27"/>
      <c r="L166" s="30">
        <f>SUMIF(CE167:CE170, 1, L167:L170)</f>
        <v>214.89000000000001</v>
      </c>
      <c r="CE166" s="131">
        <v>1</v>
      </c>
    </row>
    <row r="167" spans="1:83" ht="27.6" x14ac:dyDescent="0.25">
      <c r="A167" s="152"/>
      <c r="B167" s="152" t="s">
        <v>334</v>
      </c>
      <c r="C167" s="152" t="s">
        <v>333</v>
      </c>
      <c r="D167" s="26" t="s">
        <v>29</v>
      </c>
      <c r="E167" s="27">
        <v>3.48</v>
      </c>
      <c r="F167" s="27"/>
      <c r="G167" s="27">
        <f>[2]SmtRes!CX37</f>
        <v>0.34799999999999998</v>
      </c>
      <c r="H167" s="28">
        <f>[2]SmtRes!CZ37</f>
        <v>346.73</v>
      </c>
      <c r="I167" s="154">
        <f>[2]SmtRes!AJ37</f>
        <v>1.45</v>
      </c>
      <c r="J167" s="28">
        <f>ROUND(H167*I167, 2)</f>
        <v>502.76</v>
      </c>
      <c r="K167" s="154"/>
      <c r="L167" s="28">
        <f>[2]SmtRes!DG37</f>
        <v>174.96</v>
      </c>
    </row>
    <row r="168" spans="1:83" ht="27.6" x14ac:dyDescent="0.25">
      <c r="A168" s="152"/>
      <c r="B168" s="152" t="s">
        <v>33</v>
      </c>
      <c r="C168" s="152" t="s">
        <v>107</v>
      </c>
      <c r="D168" s="26" t="s">
        <v>26</v>
      </c>
      <c r="E168" s="27">
        <f>[2]SmtRes!DO37*[2]SmtRes!AT37</f>
        <v>3.48</v>
      </c>
      <c r="F168" s="27"/>
      <c r="G168" s="27">
        <f>ROUND(E168*G161, 7)</f>
        <v>0.34799999999999998</v>
      </c>
      <c r="H168" s="28"/>
      <c r="I168" s="154"/>
      <c r="J168" s="28">
        <f>ROUND([2]SmtRes!AG37/[2]SmtRes!DO37, 2)</f>
        <v>605.32000000000005</v>
      </c>
      <c r="K168" s="154"/>
      <c r="L168" s="28">
        <f>[2]SmtRes!DH37</f>
        <v>210.65</v>
      </c>
      <c r="CE168" s="131">
        <v>1</v>
      </c>
    </row>
    <row r="169" spans="1:83" ht="27.6" x14ac:dyDescent="0.25">
      <c r="A169" s="152"/>
      <c r="B169" s="152" t="s">
        <v>332</v>
      </c>
      <c r="C169" s="152" t="s">
        <v>331</v>
      </c>
      <c r="D169" s="26" t="s">
        <v>29</v>
      </c>
      <c r="E169" s="27">
        <v>7.0000000000000007E-2</v>
      </c>
      <c r="F169" s="27"/>
      <c r="G169" s="27">
        <f>[2]SmtRes!CX38</f>
        <v>7.0000000000000001E-3</v>
      </c>
      <c r="H169" s="28"/>
      <c r="I169" s="154"/>
      <c r="J169" s="28">
        <f>[2]SmtRes!CZ38</f>
        <v>842.24</v>
      </c>
      <c r="K169" s="154"/>
      <c r="L169" s="28">
        <f>[2]SmtRes!DG38</f>
        <v>5.9</v>
      </c>
    </row>
    <row r="170" spans="1:83" ht="27.6" x14ac:dyDescent="0.25">
      <c r="A170" s="152"/>
      <c r="B170" s="152" t="s">
        <v>33</v>
      </c>
      <c r="C170" s="152" t="s">
        <v>107</v>
      </c>
      <c r="D170" s="26" t="s">
        <v>26</v>
      </c>
      <c r="E170" s="27">
        <f>[2]SmtRes!DO38*[2]SmtRes!AT38</f>
        <v>7.0000000000000007E-2</v>
      </c>
      <c r="F170" s="27"/>
      <c r="G170" s="27">
        <f>ROUND(E170*G161, 7)</f>
        <v>7.0000000000000001E-3</v>
      </c>
      <c r="H170" s="28"/>
      <c r="I170" s="154"/>
      <c r="J170" s="28">
        <f>ROUND([2]SmtRes!AG38/[2]SmtRes!DO38, 2)</f>
        <v>605.32000000000005</v>
      </c>
      <c r="K170" s="154"/>
      <c r="L170" s="28">
        <f>[2]SmtRes!DH38</f>
        <v>4.24</v>
      </c>
      <c r="CE170" s="131">
        <v>1</v>
      </c>
    </row>
    <row r="171" spans="1:83" ht="14.4" x14ac:dyDescent="0.25">
      <c r="A171" s="25"/>
      <c r="B171" s="27">
        <v>4</v>
      </c>
      <c r="C171" s="25" t="s">
        <v>109</v>
      </c>
      <c r="D171" s="26"/>
      <c r="E171" s="29"/>
      <c r="F171" s="27"/>
      <c r="G171" s="27"/>
      <c r="H171" s="27"/>
      <c r="I171" s="27"/>
      <c r="J171" s="27"/>
      <c r="K171" s="27"/>
      <c r="L171" s="30">
        <f>SUM(L172:L172)-SUMIF(CE172:CE172, 1, L172:L172)</f>
        <v>25.94</v>
      </c>
    </row>
    <row r="172" spans="1:83" ht="14.4" x14ac:dyDescent="0.25">
      <c r="A172" s="152"/>
      <c r="B172" s="152" t="s">
        <v>330</v>
      </c>
      <c r="C172" s="31" t="s">
        <v>329</v>
      </c>
      <c r="D172" s="32" t="s">
        <v>34</v>
      </c>
      <c r="E172" s="33">
        <v>0.3</v>
      </c>
      <c r="F172" s="33"/>
      <c r="G172" s="33">
        <f>[2]SmtRes!CX39</f>
        <v>0.03</v>
      </c>
      <c r="H172" s="34">
        <f>[2]SmtRes!CZ39</f>
        <v>496.96</v>
      </c>
      <c r="I172" s="35">
        <f>[2]SmtRes!AI39</f>
        <v>1.74</v>
      </c>
      <c r="J172" s="34">
        <f>ROUND(H172*I172, 2)</f>
        <v>864.71</v>
      </c>
      <c r="K172" s="35"/>
      <c r="L172" s="34">
        <f>[2]SmtRes!DF39</f>
        <v>25.94</v>
      </c>
    </row>
    <row r="173" spans="1:83" ht="14.4" x14ac:dyDescent="0.25">
      <c r="A173" s="152"/>
      <c r="B173" s="152"/>
      <c r="C173" s="153" t="s">
        <v>110</v>
      </c>
      <c r="D173" s="26"/>
      <c r="E173" s="27"/>
      <c r="F173" s="27"/>
      <c r="G173" s="27"/>
      <c r="H173" s="28"/>
      <c r="I173" s="154"/>
      <c r="J173" s="28"/>
      <c r="K173" s="154"/>
      <c r="L173" s="28">
        <f>L163+L165+L166+L171</f>
        <v>865.81000000000006</v>
      </c>
    </row>
    <row r="174" spans="1:83" ht="14.4" x14ac:dyDescent="0.25">
      <c r="A174" s="152"/>
      <c r="B174" s="152"/>
      <c r="C174" s="152" t="s">
        <v>111</v>
      </c>
      <c r="D174" s="26"/>
      <c r="E174" s="27"/>
      <c r="F174" s="27"/>
      <c r="G174" s="27"/>
      <c r="H174" s="28"/>
      <c r="I174" s="154"/>
      <c r="J174" s="28"/>
      <c r="K174" s="154"/>
      <c r="L174" s="28">
        <f>SUM(AR161:AR177)+SUM(AS161:AS177)+SUM(AT161:AT177)+SUM(AU161:AU177)+SUM(AV161:AV177)</f>
        <v>659.01</v>
      </c>
    </row>
    <row r="175" spans="1:83" ht="14.4" x14ac:dyDescent="0.25">
      <c r="A175" s="152"/>
      <c r="B175" s="152" t="s">
        <v>328</v>
      </c>
      <c r="C175" s="152" t="s">
        <v>327</v>
      </c>
      <c r="D175" s="26" t="s">
        <v>5</v>
      </c>
      <c r="E175" s="27">
        <f>[2]Source!BZ34</f>
        <v>103</v>
      </c>
      <c r="F175" s="27"/>
      <c r="G175" s="27">
        <f>[2]Source!AT34</f>
        <v>103</v>
      </c>
      <c r="H175" s="28"/>
      <c r="I175" s="154"/>
      <c r="J175" s="28"/>
      <c r="K175" s="154"/>
      <c r="L175" s="28">
        <f>SUM(AZ161:AZ177)</f>
        <v>678.78</v>
      </c>
    </row>
    <row r="176" spans="1:83" ht="14.4" x14ac:dyDescent="0.25">
      <c r="A176" s="31"/>
      <c r="B176" s="31" t="s">
        <v>326</v>
      </c>
      <c r="C176" s="31" t="s">
        <v>325</v>
      </c>
      <c r="D176" s="32" t="s">
        <v>5</v>
      </c>
      <c r="E176" s="33">
        <f>[2]Source!CA34</f>
        <v>60</v>
      </c>
      <c r="F176" s="33"/>
      <c r="G176" s="33">
        <f>[2]Source!AU34</f>
        <v>60</v>
      </c>
      <c r="H176" s="34"/>
      <c r="I176" s="35"/>
      <c r="J176" s="34"/>
      <c r="K176" s="35"/>
      <c r="L176" s="34">
        <f>SUM(BA161:BA177)</f>
        <v>395.41</v>
      </c>
    </row>
    <row r="177" spans="1:83" ht="13.8" x14ac:dyDescent="0.25">
      <c r="C177" s="207" t="s">
        <v>114</v>
      </c>
      <c r="D177" s="207"/>
      <c r="E177" s="207"/>
      <c r="F177" s="207"/>
      <c r="G177" s="207"/>
      <c r="H177" s="207"/>
      <c r="I177" s="208">
        <f>IF(E161&lt;&gt;0,K177/E161, 0)</f>
        <v>19400</v>
      </c>
      <c r="J177" s="208"/>
      <c r="K177" s="208">
        <f>L163+L165+L171+L175+L176+L166</f>
        <v>1940.0000000000002</v>
      </c>
      <c r="L177" s="208"/>
      <c r="AD177" s="131" t="e">
        <f>ROUND(([2]Source!AT34/100)*((ROUND(SUMIF([2]SmtRes!AQ35:'[2]SmtRes'!AQ39,"=1",[2]SmtRes!AD35:'[2]SmtRes'!AD39)*[2]Source!I34, 2)+ROUND(SUMIF([2]SmtRes!AQ35:'[2]SmtRes'!AQ39,"=1",[2]SmtRes!AC35:'[2]SmtRes'!AC39)*[2]Source!I34, 2))), 2)</f>
        <v>#REF!</v>
      </c>
      <c r="AE177" s="131" t="e">
        <f>ROUND(([2]Source!AU34/100)*((ROUND(SUMIF([2]SmtRes!AQ35:'[2]SmtRes'!AQ39,"=1",[2]SmtRes!AD35:'[2]SmtRes'!AD39)*[2]Source!I34, 2)+ROUND(SUMIF([2]SmtRes!AQ35:'[2]SmtRes'!AQ39,"=1",[2]SmtRes!AC35:'[2]SmtRes'!AC39)*[2]Source!I34, 2))), 2)</f>
        <v>#REF!</v>
      </c>
      <c r="AN177" s="36">
        <f>L163+L165+L171+L175+L176+L166</f>
        <v>1940.0000000000002</v>
      </c>
      <c r="AO177" s="36">
        <f>L165</f>
        <v>180.85999999999996</v>
      </c>
      <c r="AQ177" s="131" t="s">
        <v>115</v>
      </c>
      <c r="AR177" s="36">
        <f>L163</f>
        <v>444.12</v>
      </c>
      <c r="AT177" s="36">
        <f>L166</f>
        <v>214.89000000000001</v>
      </c>
      <c r="AV177" s="131" t="s">
        <v>115</v>
      </c>
      <c r="AW177" s="36">
        <f>L171</f>
        <v>25.94</v>
      </c>
      <c r="AZ177" s="131">
        <f>[2]Source!X34</f>
        <v>678.78</v>
      </c>
      <c r="BA177" s="131">
        <f>[2]Source!Y34</f>
        <v>395.41</v>
      </c>
      <c r="CD177" s="131">
        <v>1</v>
      </c>
    </row>
    <row r="178" spans="1:83" ht="41.4" x14ac:dyDescent="0.25">
      <c r="A178" s="24" t="s">
        <v>12</v>
      </c>
      <c r="B178" s="152" t="s">
        <v>324</v>
      </c>
      <c r="C178" s="152" t="str">
        <f>[2]Source!G35</f>
        <v>Окраска огрунтованных бетонных и оштукатуренных поверхностей: эмалью ПФ-133</v>
      </c>
      <c r="D178" s="26" t="str">
        <f>[2]Source!DW35</f>
        <v>100 м2</v>
      </c>
      <c r="E178" s="27">
        <f>[2]Source!K35</f>
        <v>1.4E-2</v>
      </c>
      <c r="F178" s="27"/>
      <c r="G178" s="27">
        <f>[2]Source!I35</f>
        <v>1.4E-2</v>
      </c>
      <c r="H178" s="28"/>
      <c r="I178" s="154"/>
      <c r="J178" s="28"/>
      <c r="K178" s="154"/>
      <c r="L178" s="28"/>
    </row>
    <row r="179" spans="1:83" x14ac:dyDescent="0.25">
      <c r="C179" s="139" t="str">
        <f>"Объем: "&amp;[2]Source!I35&amp;"=1,4/"&amp;"100"</f>
        <v>Объем: 0,014=1,4/100</v>
      </c>
    </row>
    <row r="180" spans="1:83" ht="14.4" x14ac:dyDescent="0.25">
      <c r="A180" s="25"/>
      <c r="B180" s="27">
        <v>1</v>
      </c>
      <c r="C180" s="25" t="s">
        <v>104</v>
      </c>
      <c r="D180" s="26" t="s">
        <v>26</v>
      </c>
      <c r="E180" s="29"/>
      <c r="F180" s="27"/>
      <c r="G180" s="27">
        <f>[2]Source!U35</f>
        <v>7.5319999999999998E-2</v>
      </c>
      <c r="H180" s="27"/>
      <c r="I180" s="27"/>
      <c r="J180" s="27"/>
      <c r="K180" s="27"/>
      <c r="L180" s="30">
        <f>SUM(L181:L181)-SUMIF(CE181:CE181, 1, L181:L181)</f>
        <v>43.04</v>
      </c>
    </row>
    <row r="181" spans="1:83" ht="14.4" x14ac:dyDescent="0.25">
      <c r="A181" s="152"/>
      <c r="B181" s="152" t="s">
        <v>323</v>
      </c>
      <c r="C181" s="152" t="s">
        <v>322</v>
      </c>
      <c r="D181" s="26" t="s">
        <v>26</v>
      </c>
      <c r="E181" s="27">
        <v>5.38</v>
      </c>
      <c r="F181" s="27"/>
      <c r="G181" s="27">
        <f>[2]SmtRes!CX40</f>
        <v>7.5319999999999998E-2</v>
      </c>
      <c r="H181" s="28"/>
      <c r="I181" s="154"/>
      <c r="J181" s="28">
        <f>[2]SmtRes!CZ40</f>
        <v>571.44000000000005</v>
      </c>
      <c r="K181" s="154"/>
      <c r="L181" s="28">
        <f>[2]SmtRes!DI40</f>
        <v>43.04</v>
      </c>
    </row>
    <row r="182" spans="1:83" ht="14.4" x14ac:dyDescent="0.25">
      <c r="A182" s="25"/>
      <c r="B182" s="27">
        <v>2</v>
      </c>
      <c r="C182" s="25" t="s">
        <v>105</v>
      </c>
      <c r="D182" s="26"/>
      <c r="E182" s="29"/>
      <c r="F182" s="27"/>
      <c r="G182" s="27"/>
      <c r="H182" s="27"/>
      <c r="I182" s="27"/>
      <c r="J182" s="27"/>
      <c r="K182" s="27"/>
      <c r="L182" s="30">
        <f>SUM(L183:L189)-SUMIF(CE183:CE189, 1, L183:L189)</f>
        <v>0.34999999999999992</v>
      </c>
    </row>
    <row r="183" spans="1:83" ht="14.4" x14ac:dyDescent="0.25">
      <c r="A183" s="25"/>
      <c r="B183" s="27"/>
      <c r="C183" s="25" t="s">
        <v>108</v>
      </c>
      <c r="D183" s="26" t="s">
        <v>26</v>
      </c>
      <c r="E183" s="29"/>
      <c r="F183" s="27"/>
      <c r="G183" s="27">
        <f>[2]Source!V35</f>
        <v>2.7999999999999998E-4</v>
      </c>
      <c r="H183" s="27"/>
      <c r="I183" s="27"/>
      <c r="J183" s="27"/>
      <c r="K183" s="27"/>
      <c r="L183" s="30">
        <f>SUMIF(CE184:CE189, 1, L184:L189)</f>
        <v>0.18</v>
      </c>
      <c r="CE183" s="131">
        <v>1</v>
      </c>
    </row>
    <row r="184" spans="1:83" ht="27.6" x14ac:dyDescent="0.25">
      <c r="A184" s="152"/>
      <c r="B184" s="152" t="s">
        <v>321</v>
      </c>
      <c r="C184" s="152" t="s">
        <v>320</v>
      </c>
      <c r="D184" s="26" t="s">
        <v>29</v>
      </c>
      <c r="E184" s="27">
        <v>0.01</v>
      </c>
      <c r="F184" s="27"/>
      <c r="G184" s="27">
        <f>[2]SmtRes!CX42</f>
        <v>1.3999999999999999E-4</v>
      </c>
      <c r="H184" s="28">
        <f>[2]SmtRes!CZ42</f>
        <v>6.62</v>
      </c>
      <c r="I184" s="154">
        <f>[2]SmtRes!AJ42</f>
        <v>1.4</v>
      </c>
      <c r="J184" s="28">
        <f>ROUND(H184*I184, 2)</f>
        <v>9.27</v>
      </c>
      <c r="K184" s="154"/>
      <c r="L184" s="28">
        <f>[2]SmtRes!DG42</f>
        <v>0</v>
      </c>
    </row>
    <row r="185" spans="1:83" ht="69" x14ac:dyDescent="0.25">
      <c r="A185" s="152"/>
      <c r="B185" s="152" t="s">
        <v>319</v>
      </c>
      <c r="C185" s="152" t="s">
        <v>318</v>
      </c>
      <c r="D185" s="26" t="s">
        <v>29</v>
      </c>
      <c r="E185" s="27">
        <v>0.01</v>
      </c>
      <c r="F185" s="27"/>
      <c r="G185" s="27">
        <f>[2]SmtRes!CX43</f>
        <v>1.3999999999999999E-4</v>
      </c>
      <c r="H185" s="28"/>
      <c r="I185" s="154"/>
      <c r="J185" s="28">
        <f>[2]SmtRes!CZ43</f>
        <v>1568.18</v>
      </c>
      <c r="K185" s="154"/>
      <c r="L185" s="28">
        <f>[2]SmtRes!DG43</f>
        <v>0.22</v>
      </c>
    </row>
    <row r="186" spans="1:83" ht="27.6" x14ac:dyDescent="0.25">
      <c r="A186" s="152"/>
      <c r="B186" s="152" t="s">
        <v>317</v>
      </c>
      <c r="C186" s="152" t="s">
        <v>316</v>
      </c>
      <c r="D186" s="26" t="s">
        <v>26</v>
      </c>
      <c r="E186" s="27">
        <f>[2]SmtRes!DO43*[2]SmtRes!AT43</f>
        <v>0.01</v>
      </c>
      <c r="F186" s="27"/>
      <c r="G186" s="27">
        <f>ROUND(E186*G178, 7)</f>
        <v>1.3999999999999999E-4</v>
      </c>
      <c r="H186" s="28"/>
      <c r="I186" s="154"/>
      <c r="J186" s="28">
        <f>ROUND([2]SmtRes!AG43/[2]SmtRes!DO43, 2)</f>
        <v>695.66</v>
      </c>
      <c r="K186" s="154"/>
      <c r="L186" s="28">
        <f>[2]SmtRes!DH43</f>
        <v>0.1</v>
      </c>
      <c r="CE186" s="131">
        <v>1</v>
      </c>
    </row>
    <row r="187" spans="1:83" ht="27.6" x14ac:dyDescent="0.25">
      <c r="A187" s="152"/>
      <c r="B187" s="152" t="s">
        <v>31</v>
      </c>
      <c r="C187" s="152" t="s">
        <v>32</v>
      </c>
      <c r="D187" s="26" t="s">
        <v>29</v>
      </c>
      <c r="E187" s="27">
        <v>0.01</v>
      </c>
      <c r="F187" s="27"/>
      <c r="G187" s="27">
        <f>[2]SmtRes!CX44</f>
        <v>1.3999999999999999E-4</v>
      </c>
      <c r="H187" s="28"/>
      <c r="I187" s="154"/>
      <c r="J187" s="28">
        <f>[2]SmtRes!CZ44</f>
        <v>605.36</v>
      </c>
      <c r="K187" s="154"/>
      <c r="L187" s="28">
        <f>[2]SmtRes!DG44</f>
        <v>0.08</v>
      </c>
    </row>
    <row r="188" spans="1:83" ht="27.6" x14ac:dyDescent="0.25">
      <c r="A188" s="152"/>
      <c r="B188" s="152" t="s">
        <v>33</v>
      </c>
      <c r="C188" s="152" t="s">
        <v>107</v>
      </c>
      <c r="D188" s="26" t="s">
        <v>26</v>
      </c>
      <c r="E188" s="27">
        <f>[2]SmtRes!DO44*[2]SmtRes!AT44</f>
        <v>0.01</v>
      </c>
      <c r="F188" s="27"/>
      <c r="G188" s="27">
        <f>ROUND(E188*G178, 7)</f>
        <v>1.3999999999999999E-4</v>
      </c>
      <c r="H188" s="28"/>
      <c r="I188" s="154"/>
      <c r="J188" s="28">
        <f>ROUND([2]SmtRes!AG44/[2]SmtRes!DO44, 2)</f>
        <v>605.32000000000005</v>
      </c>
      <c r="K188" s="154"/>
      <c r="L188" s="28">
        <f>[2]SmtRes!DH44</f>
        <v>0.08</v>
      </c>
      <c r="CE188" s="131">
        <v>1</v>
      </c>
    </row>
    <row r="189" spans="1:83" ht="41.4" x14ac:dyDescent="0.25">
      <c r="A189" s="152"/>
      <c r="B189" s="152" t="s">
        <v>315</v>
      </c>
      <c r="C189" s="152" t="s">
        <v>314</v>
      </c>
      <c r="D189" s="26" t="s">
        <v>29</v>
      </c>
      <c r="E189" s="27">
        <v>0.65</v>
      </c>
      <c r="F189" s="27"/>
      <c r="G189" s="27">
        <f>[2]SmtRes!CX45</f>
        <v>9.1000000000000004E-3</v>
      </c>
      <c r="H189" s="28">
        <f>[2]SmtRes!CZ45</f>
        <v>4.5199999999999996</v>
      </c>
      <c r="I189" s="154">
        <f>[2]SmtRes!AJ45</f>
        <v>1.3</v>
      </c>
      <c r="J189" s="28">
        <f>ROUND(H189*I189, 2)</f>
        <v>5.88</v>
      </c>
      <c r="K189" s="154"/>
      <c r="L189" s="28">
        <f>[2]SmtRes!DG45</f>
        <v>0.05</v>
      </c>
    </row>
    <row r="190" spans="1:83" ht="14.4" x14ac:dyDescent="0.25">
      <c r="A190" s="25"/>
      <c r="B190" s="27">
        <v>4</v>
      </c>
      <c r="C190" s="25" t="s">
        <v>109</v>
      </c>
      <c r="D190" s="26"/>
      <c r="E190" s="29"/>
      <c r="F190" s="27"/>
      <c r="G190" s="27"/>
      <c r="H190" s="27"/>
      <c r="I190" s="27"/>
      <c r="J190" s="27"/>
      <c r="K190" s="27"/>
      <c r="L190" s="30">
        <f>SUM(L191:L192)-SUMIF(CE191:CE192, 1, L191:L192)</f>
        <v>20.319999999999997</v>
      </c>
    </row>
    <row r="191" spans="1:83" ht="14.4" x14ac:dyDescent="0.25">
      <c r="A191" s="152"/>
      <c r="B191" s="152" t="s">
        <v>313</v>
      </c>
      <c r="C191" s="152" t="s">
        <v>312</v>
      </c>
      <c r="D191" s="26" t="s">
        <v>35</v>
      </c>
      <c r="E191" s="27">
        <v>8.9999999999999993E-3</v>
      </c>
      <c r="F191" s="27"/>
      <c r="G191" s="27">
        <f>[2]SmtRes!CX46</f>
        <v>1.26E-4</v>
      </c>
      <c r="H191" s="28">
        <f>[2]SmtRes!CZ46</f>
        <v>113624.35</v>
      </c>
      <c r="I191" s="154">
        <f>[2]SmtRes!AI46</f>
        <v>1.28</v>
      </c>
      <c r="J191" s="28">
        <f>ROUND(H191*I191, 2)</f>
        <v>145439.17000000001</v>
      </c>
      <c r="K191" s="154"/>
      <c r="L191" s="28">
        <f>[2]SmtRes!DF46</f>
        <v>18.329999999999998</v>
      </c>
    </row>
    <row r="192" spans="1:83" ht="14.4" x14ac:dyDescent="0.25">
      <c r="A192" s="152"/>
      <c r="B192" s="152" t="s">
        <v>311</v>
      </c>
      <c r="C192" s="31" t="s">
        <v>310</v>
      </c>
      <c r="D192" s="32" t="s">
        <v>35</v>
      </c>
      <c r="E192" s="33">
        <v>1.4E-3</v>
      </c>
      <c r="F192" s="33"/>
      <c r="G192" s="33">
        <f>[2]SmtRes!CX47</f>
        <v>1.9599999999999999E-5</v>
      </c>
      <c r="H192" s="34">
        <f>[2]SmtRes!CZ47</f>
        <v>75885.63</v>
      </c>
      <c r="I192" s="35">
        <f>[2]SmtRes!AI47</f>
        <v>1.34</v>
      </c>
      <c r="J192" s="34">
        <f>ROUND(H192*I192, 2)</f>
        <v>101686.74</v>
      </c>
      <c r="K192" s="35"/>
      <c r="L192" s="34">
        <f>[2]SmtRes!DF47</f>
        <v>1.99</v>
      </c>
    </row>
    <row r="193" spans="1:82" ht="14.4" x14ac:dyDescent="0.25">
      <c r="A193" s="152"/>
      <c r="B193" s="152"/>
      <c r="C193" s="153" t="s">
        <v>110</v>
      </c>
      <c r="D193" s="26"/>
      <c r="E193" s="27"/>
      <c r="F193" s="27"/>
      <c r="G193" s="27"/>
      <c r="H193" s="28"/>
      <c r="I193" s="154"/>
      <c r="J193" s="28"/>
      <c r="K193" s="154"/>
      <c r="L193" s="28">
        <f>L180+L182+L183+L190</f>
        <v>63.89</v>
      </c>
    </row>
    <row r="194" spans="1:82" ht="14.4" x14ac:dyDescent="0.25">
      <c r="A194" s="152"/>
      <c r="B194" s="152"/>
      <c r="C194" s="152" t="s">
        <v>111</v>
      </c>
      <c r="D194" s="26"/>
      <c r="E194" s="27"/>
      <c r="F194" s="27"/>
      <c r="G194" s="27"/>
      <c r="H194" s="28"/>
      <c r="I194" s="154"/>
      <c r="J194" s="28"/>
      <c r="K194" s="154"/>
      <c r="L194" s="28">
        <f>SUM(AR178:AR197)+SUM(AS178:AS197)+SUM(AT178:AT197)+SUM(AU178:AU197)+SUM(AV178:AV197)</f>
        <v>43.22</v>
      </c>
    </row>
    <row r="195" spans="1:82" ht="27.6" x14ac:dyDescent="0.25">
      <c r="A195" s="152"/>
      <c r="B195" s="152" t="s">
        <v>309</v>
      </c>
      <c r="C195" s="152" t="s">
        <v>308</v>
      </c>
      <c r="D195" s="26" t="s">
        <v>5</v>
      </c>
      <c r="E195" s="27">
        <f>[2]Source!BZ35</f>
        <v>94</v>
      </c>
      <c r="F195" s="27"/>
      <c r="G195" s="27">
        <f>[2]Source!AT35</f>
        <v>94</v>
      </c>
      <c r="H195" s="28"/>
      <c r="I195" s="154"/>
      <c r="J195" s="28"/>
      <c r="K195" s="154"/>
      <c r="L195" s="28">
        <f>SUM(AZ178:AZ197)</f>
        <v>40.630000000000003</v>
      </c>
    </row>
    <row r="196" spans="1:82" ht="27.6" x14ac:dyDescent="0.25">
      <c r="A196" s="31"/>
      <c r="B196" s="31" t="s">
        <v>307</v>
      </c>
      <c r="C196" s="31" t="s">
        <v>306</v>
      </c>
      <c r="D196" s="32" t="s">
        <v>5</v>
      </c>
      <c r="E196" s="33">
        <f>[2]Source!CA35</f>
        <v>51</v>
      </c>
      <c r="F196" s="33"/>
      <c r="G196" s="33">
        <f>[2]Source!AU35</f>
        <v>51</v>
      </c>
      <c r="H196" s="34"/>
      <c r="I196" s="35"/>
      <c r="J196" s="34"/>
      <c r="K196" s="35"/>
      <c r="L196" s="34">
        <f>SUM(BA178:BA197)</f>
        <v>22.04</v>
      </c>
    </row>
    <row r="197" spans="1:82" ht="13.8" x14ac:dyDescent="0.25">
      <c r="C197" s="207" t="s">
        <v>114</v>
      </c>
      <c r="D197" s="207"/>
      <c r="E197" s="207"/>
      <c r="F197" s="207"/>
      <c r="G197" s="207"/>
      <c r="H197" s="207"/>
      <c r="I197" s="208">
        <f>IF(E178&lt;&gt;0,K197/E178, 0)</f>
        <v>9040</v>
      </c>
      <c r="J197" s="208"/>
      <c r="K197" s="208">
        <f>L180+L182+L190+L195+L196+L183</f>
        <v>126.56</v>
      </c>
      <c r="L197" s="208"/>
      <c r="AD197" s="131" t="e">
        <f>ROUND(([2]Source!AT35/100)*((ROUND(SUMIF([2]SmtRes!AQ40:'[2]SmtRes'!AQ47,"=1",[2]SmtRes!AD40:'[2]SmtRes'!AD47)*[2]Source!I35, 2)+ROUND(SUMIF([2]SmtRes!AQ40:'[2]SmtRes'!AQ47,"=1",[2]SmtRes!AC40:'[2]SmtRes'!AC47)*[2]Source!I35, 2))), 2)</f>
        <v>#REF!</v>
      </c>
      <c r="AE197" s="131" t="e">
        <f>ROUND(([2]Source!AU35/100)*((ROUND(SUMIF([2]SmtRes!AQ40:'[2]SmtRes'!AQ47,"=1",[2]SmtRes!AD40:'[2]SmtRes'!AD47)*[2]Source!I35, 2)+ROUND(SUMIF([2]SmtRes!AQ40:'[2]SmtRes'!AQ47,"=1",[2]SmtRes!AC40:'[2]SmtRes'!AC47)*[2]Source!I35, 2))), 2)</f>
        <v>#REF!</v>
      </c>
      <c r="AN197" s="36">
        <f>L180+L182+L190+L195+L196+L183</f>
        <v>126.56</v>
      </c>
      <c r="AO197" s="36">
        <f>L182</f>
        <v>0.34999999999999992</v>
      </c>
      <c r="AQ197" s="131" t="s">
        <v>115</v>
      </c>
      <c r="AR197" s="36">
        <f>L180</f>
        <v>43.04</v>
      </c>
      <c r="AT197" s="36">
        <f>L183</f>
        <v>0.18</v>
      </c>
      <c r="AV197" s="131" t="s">
        <v>115</v>
      </c>
      <c r="AW197" s="36">
        <f>L190</f>
        <v>20.319999999999997</v>
      </c>
      <c r="AZ197" s="131">
        <f>[2]Source!X35</f>
        <v>40.630000000000003</v>
      </c>
      <c r="BA197" s="131">
        <f>[2]Source!Y35</f>
        <v>22.04</v>
      </c>
      <c r="CD197" s="131">
        <v>1</v>
      </c>
    </row>
    <row r="199" spans="1:82" ht="13.8" x14ac:dyDescent="0.25">
      <c r="A199" s="40"/>
      <c r="B199" s="41"/>
      <c r="C199" s="204" t="s">
        <v>164</v>
      </c>
      <c r="D199" s="204"/>
      <c r="E199" s="204"/>
      <c r="F199" s="204"/>
      <c r="G199" s="204"/>
      <c r="H199" s="204"/>
      <c r="I199" s="30"/>
      <c r="J199" s="40"/>
      <c r="K199" s="42"/>
      <c r="L199" s="30">
        <f>L201+L202+L208+L212</f>
        <v>12761.47</v>
      </c>
    </row>
    <row r="200" spans="1:82" ht="13.8" x14ac:dyDescent="0.25">
      <c r="A200" s="37"/>
      <c r="B200" s="137"/>
      <c r="C200" s="205" t="s">
        <v>118</v>
      </c>
      <c r="D200" s="201"/>
      <c r="E200" s="201"/>
      <c r="F200" s="201"/>
      <c r="G200" s="201"/>
      <c r="H200" s="201"/>
      <c r="I200" s="28"/>
      <c r="J200" s="37"/>
      <c r="K200" s="27"/>
      <c r="L200" s="28"/>
    </row>
    <row r="201" spans="1:82" ht="13.8" x14ac:dyDescent="0.25">
      <c r="A201" s="37"/>
      <c r="B201" s="137"/>
      <c r="C201" s="201" t="s">
        <v>119</v>
      </c>
      <c r="D201" s="201"/>
      <c r="E201" s="201"/>
      <c r="F201" s="201"/>
      <c r="G201" s="201"/>
      <c r="H201" s="201"/>
      <c r="I201" s="28"/>
      <c r="J201" s="37"/>
      <c r="K201" s="27"/>
      <c r="L201" s="28">
        <f>SUM(AR53:AR197)</f>
        <v>5099.0899999999992</v>
      </c>
    </row>
    <row r="202" spans="1:82" ht="13.8" hidden="1" x14ac:dyDescent="0.25">
      <c r="A202" s="37"/>
      <c r="B202" s="137"/>
      <c r="C202" s="201" t="s">
        <v>120</v>
      </c>
      <c r="D202" s="201"/>
      <c r="E202" s="201"/>
      <c r="F202" s="201"/>
      <c r="G202" s="201"/>
      <c r="H202" s="201"/>
      <c r="I202" s="28"/>
      <c r="J202" s="37"/>
      <c r="K202" s="27"/>
      <c r="L202" s="28">
        <f>L204+L207+L206</f>
        <v>7525.8000000000011</v>
      </c>
    </row>
    <row r="203" spans="1:82" ht="13.8" hidden="1" x14ac:dyDescent="0.25">
      <c r="A203" s="37"/>
      <c r="B203" s="137"/>
      <c r="C203" s="205" t="s">
        <v>121</v>
      </c>
      <c r="D203" s="201"/>
      <c r="E203" s="201"/>
      <c r="F203" s="201"/>
      <c r="G203" s="201"/>
      <c r="H203" s="201"/>
      <c r="I203" s="28"/>
      <c r="J203" s="37"/>
      <c r="K203" s="27"/>
      <c r="L203" s="28"/>
    </row>
    <row r="204" spans="1:82" ht="13.8" x14ac:dyDescent="0.25">
      <c r="A204" s="37"/>
      <c r="B204" s="137"/>
      <c r="C204" s="201" t="s">
        <v>120</v>
      </c>
      <c r="D204" s="201"/>
      <c r="E204" s="201"/>
      <c r="F204" s="201"/>
      <c r="G204" s="201"/>
      <c r="H204" s="201"/>
      <c r="I204" s="28"/>
      <c r="J204" s="37"/>
      <c r="K204" s="27"/>
      <c r="L204" s="28">
        <f>SUM(AO53:AO197)</f>
        <v>5288.3300000000017</v>
      </c>
    </row>
    <row r="205" spans="1:82" ht="13.8" hidden="1" x14ac:dyDescent="0.25">
      <c r="A205" s="37"/>
      <c r="B205" s="137"/>
      <c r="C205" s="205" t="s">
        <v>122</v>
      </c>
      <c r="D205" s="201"/>
      <c r="E205" s="201"/>
      <c r="F205" s="201"/>
      <c r="G205" s="201"/>
      <c r="H205" s="201"/>
      <c r="I205" s="28"/>
      <c r="J205" s="37"/>
      <c r="K205" s="27"/>
      <c r="L205" s="28"/>
    </row>
    <row r="206" spans="1:82" ht="13.8" x14ac:dyDescent="0.25">
      <c r="A206" s="37"/>
      <c r="B206" s="137"/>
      <c r="C206" s="201" t="s">
        <v>142</v>
      </c>
      <c r="D206" s="201"/>
      <c r="E206" s="201"/>
      <c r="F206" s="201"/>
      <c r="G206" s="201"/>
      <c r="H206" s="201"/>
      <c r="I206" s="28"/>
      <c r="J206" s="37"/>
      <c r="K206" s="27"/>
      <c r="L206" s="28">
        <f>SUM(AT53:AT197)</f>
        <v>2237.4699999999998</v>
      </c>
    </row>
    <row r="207" spans="1:82" ht="13.8" hidden="1" x14ac:dyDescent="0.25">
      <c r="A207" s="37"/>
      <c r="B207" s="137"/>
      <c r="C207" s="201" t="s">
        <v>123</v>
      </c>
      <c r="D207" s="201"/>
      <c r="E207" s="201"/>
      <c r="F207" s="201"/>
      <c r="G207" s="201"/>
      <c r="H207" s="201"/>
      <c r="I207" s="28"/>
      <c r="J207" s="37"/>
      <c r="K207" s="27"/>
      <c r="L207" s="28">
        <f>SUM(AV53:AV197)</f>
        <v>0</v>
      </c>
    </row>
    <row r="208" spans="1:82" ht="13.8" x14ac:dyDescent="0.25">
      <c r="A208" s="37"/>
      <c r="B208" s="137"/>
      <c r="C208" s="201" t="s">
        <v>124</v>
      </c>
      <c r="D208" s="201"/>
      <c r="E208" s="201"/>
      <c r="F208" s="201"/>
      <c r="G208" s="201"/>
      <c r="H208" s="201"/>
      <c r="I208" s="28"/>
      <c r="J208" s="37"/>
      <c r="K208" s="27"/>
      <c r="L208" s="28">
        <f>L210+L211</f>
        <v>136.57999999999998</v>
      </c>
    </row>
    <row r="209" spans="1:12" ht="13.8" x14ac:dyDescent="0.25">
      <c r="A209" s="37"/>
      <c r="B209" s="137"/>
      <c r="C209" s="205" t="s">
        <v>121</v>
      </c>
      <c r="D209" s="201"/>
      <c r="E209" s="201"/>
      <c r="F209" s="201"/>
      <c r="G209" s="201"/>
      <c r="H209" s="201"/>
      <c r="I209" s="28"/>
      <c r="J209" s="37"/>
      <c r="K209" s="27"/>
      <c r="L209" s="28"/>
    </row>
    <row r="210" spans="1:12" ht="13.8" x14ac:dyDescent="0.25">
      <c r="A210" s="37"/>
      <c r="B210" s="137"/>
      <c r="C210" s="201" t="s">
        <v>125</v>
      </c>
      <c r="D210" s="201"/>
      <c r="E210" s="201"/>
      <c r="F210" s="201"/>
      <c r="G210" s="201"/>
      <c r="H210" s="201"/>
      <c r="I210" s="28"/>
      <c r="J210" s="37"/>
      <c r="K210" s="27"/>
      <c r="L210" s="28">
        <f>SUM(AW53:AW197)-SUM(BK53:BK197)</f>
        <v>136.57999999999998</v>
      </c>
    </row>
    <row r="211" spans="1:12" ht="13.8" hidden="1" x14ac:dyDescent="0.25">
      <c r="A211" s="37"/>
      <c r="B211" s="137"/>
      <c r="C211" s="201" t="s">
        <v>126</v>
      </c>
      <c r="D211" s="201"/>
      <c r="E211" s="201"/>
      <c r="F211" s="201"/>
      <c r="G211" s="201"/>
      <c r="H211" s="201"/>
      <c r="I211" s="28"/>
      <c r="J211" s="37"/>
      <c r="K211" s="27"/>
      <c r="L211" s="28">
        <f>SUM(BC53:BC197)</f>
        <v>0</v>
      </c>
    </row>
    <row r="212" spans="1:12" ht="13.8" hidden="1" x14ac:dyDescent="0.25">
      <c r="A212" s="37"/>
      <c r="B212" s="137"/>
      <c r="C212" s="201" t="s">
        <v>127</v>
      </c>
      <c r="D212" s="201"/>
      <c r="E212" s="201"/>
      <c r="F212" s="201"/>
      <c r="G212" s="201"/>
      <c r="H212" s="201"/>
      <c r="I212" s="28"/>
      <c r="J212" s="37"/>
      <c r="K212" s="27"/>
      <c r="L212" s="28">
        <f>SUM(BB53:BB197)</f>
        <v>0</v>
      </c>
    </row>
    <row r="213" spans="1:12" ht="13.8" x14ac:dyDescent="0.25">
      <c r="A213" s="37"/>
      <c r="B213" s="137"/>
      <c r="C213" s="201" t="s">
        <v>128</v>
      </c>
      <c r="D213" s="201"/>
      <c r="E213" s="201"/>
      <c r="F213" s="201"/>
      <c r="G213" s="201"/>
      <c r="H213" s="201"/>
      <c r="I213" s="28"/>
      <c r="J213" s="37"/>
      <c r="K213" s="27"/>
      <c r="L213" s="28">
        <f>SUM(AR53:AR197)+SUM(AT53:AT197)+SUM(AV53:AV197)</f>
        <v>7336.5599999999995</v>
      </c>
    </row>
    <row r="214" spans="1:12" ht="13.8" x14ac:dyDescent="0.25">
      <c r="A214" s="37"/>
      <c r="B214" s="137"/>
      <c r="C214" s="201" t="s">
        <v>129</v>
      </c>
      <c r="D214" s="201"/>
      <c r="E214" s="201"/>
      <c r="F214" s="201"/>
      <c r="G214" s="201"/>
      <c r="H214" s="201"/>
      <c r="I214" s="28"/>
      <c r="J214" s="37"/>
      <c r="K214" s="27"/>
      <c r="L214" s="28">
        <f>SUM(AZ53:AZ197)</f>
        <v>7545.94</v>
      </c>
    </row>
    <row r="215" spans="1:12" ht="13.8" x14ac:dyDescent="0.25">
      <c r="A215" s="37"/>
      <c r="B215" s="137"/>
      <c r="C215" s="201" t="s">
        <v>130</v>
      </c>
      <c r="D215" s="201"/>
      <c r="E215" s="201"/>
      <c r="F215" s="201"/>
      <c r="G215" s="201"/>
      <c r="H215" s="201"/>
      <c r="I215" s="28"/>
      <c r="J215" s="37"/>
      <c r="K215" s="27"/>
      <c r="L215" s="28">
        <f>SUM(BA53:BA197)</f>
        <v>4388.42</v>
      </c>
    </row>
    <row r="216" spans="1:12" ht="13.8" hidden="1" x14ac:dyDescent="0.25">
      <c r="A216" s="37"/>
      <c r="B216" s="137"/>
      <c r="C216" s="201" t="s">
        <v>131</v>
      </c>
      <c r="D216" s="201"/>
      <c r="E216" s="201"/>
      <c r="F216" s="201"/>
      <c r="G216" s="201"/>
      <c r="H216" s="201"/>
      <c r="I216" s="28"/>
      <c r="J216" s="37"/>
      <c r="K216" s="27"/>
      <c r="L216" s="28">
        <f>L218+L219</f>
        <v>0</v>
      </c>
    </row>
    <row r="217" spans="1:12" ht="13.8" hidden="1" x14ac:dyDescent="0.25">
      <c r="A217" s="37"/>
      <c r="B217" s="137"/>
      <c r="C217" s="205" t="s">
        <v>118</v>
      </c>
      <c r="D217" s="201"/>
      <c r="E217" s="201"/>
      <c r="F217" s="201"/>
      <c r="G217" s="201"/>
      <c r="H217" s="201"/>
      <c r="I217" s="28"/>
      <c r="J217" s="37"/>
      <c r="K217" s="27"/>
      <c r="L217" s="28"/>
    </row>
    <row r="218" spans="1:12" ht="13.8" hidden="1" x14ac:dyDescent="0.25">
      <c r="A218" s="37"/>
      <c r="B218" s="137"/>
      <c r="C218" s="201" t="s">
        <v>132</v>
      </c>
      <c r="D218" s="201"/>
      <c r="E218" s="201"/>
      <c r="F218" s="201"/>
      <c r="G218" s="201"/>
      <c r="H218" s="201"/>
      <c r="I218" s="28"/>
      <c r="J218" s="37"/>
      <c r="K218" s="27"/>
      <c r="L218" s="28">
        <f>SUM(BK53:BK197)</f>
        <v>0</v>
      </c>
    </row>
    <row r="219" spans="1:12" ht="13.8" hidden="1" x14ac:dyDescent="0.25">
      <c r="A219" s="37"/>
      <c r="B219" s="137"/>
      <c r="C219" s="201" t="s">
        <v>133</v>
      </c>
      <c r="D219" s="201"/>
      <c r="E219" s="201"/>
      <c r="F219" s="201"/>
      <c r="G219" s="201"/>
      <c r="H219" s="201"/>
      <c r="I219" s="28"/>
      <c r="J219" s="37"/>
      <c r="K219" s="27"/>
      <c r="L219" s="28">
        <f>SUM(BD53:BD197)</f>
        <v>0</v>
      </c>
    </row>
    <row r="220" spans="1:12" ht="13.8" hidden="1" x14ac:dyDescent="0.25">
      <c r="A220" s="37"/>
      <c r="B220" s="137"/>
      <c r="C220" s="201" t="s">
        <v>134</v>
      </c>
      <c r="D220" s="201"/>
      <c r="E220" s="201"/>
      <c r="F220" s="201"/>
      <c r="G220" s="201"/>
      <c r="H220" s="201"/>
      <c r="I220" s="28"/>
      <c r="J220" s="37"/>
      <c r="K220" s="27"/>
      <c r="L220" s="28"/>
    </row>
    <row r="221" spans="1:12" ht="13.8" hidden="1" x14ac:dyDescent="0.25">
      <c r="A221" s="37"/>
      <c r="B221" s="137"/>
      <c r="C221" s="201" t="s">
        <v>134</v>
      </c>
      <c r="D221" s="201"/>
      <c r="E221" s="201"/>
      <c r="F221" s="201"/>
      <c r="G221" s="201"/>
      <c r="H221" s="201"/>
      <c r="I221" s="28"/>
      <c r="J221" s="37"/>
      <c r="K221" s="27"/>
      <c r="L221" s="28">
        <f>SUM(BQ53:BQ197)</f>
        <v>0</v>
      </c>
    </row>
    <row r="222" spans="1:12" ht="13.8" hidden="1" x14ac:dyDescent="0.25">
      <c r="A222" s="37"/>
      <c r="B222" s="137"/>
      <c r="C222" s="201" t="s">
        <v>135</v>
      </c>
      <c r="D222" s="201"/>
      <c r="E222" s="201"/>
      <c r="F222" s="201"/>
      <c r="G222" s="201"/>
      <c r="H222" s="201"/>
      <c r="I222" s="28"/>
      <c r="J222" s="37"/>
      <c r="K222" s="27"/>
      <c r="L222" s="28">
        <f>SUM(BO53:BO197)</f>
        <v>0</v>
      </c>
    </row>
    <row r="223" spans="1:12" ht="13.8" x14ac:dyDescent="0.25">
      <c r="A223" s="40"/>
      <c r="B223" s="41"/>
      <c r="C223" s="204" t="s">
        <v>136</v>
      </c>
      <c r="D223" s="204"/>
      <c r="E223" s="204"/>
      <c r="F223" s="204"/>
      <c r="G223" s="204"/>
      <c r="H223" s="204"/>
      <c r="I223" s="30"/>
      <c r="J223" s="40"/>
      <c r="K223" s="42"/>
      <c r="L223" s="30">
        <f>L199+L214+L215+L216+L221+L222</f>
        <v>24695.83</v>
      </c>
    </row>
    <row r="224" spans="1:12" ht="13.8" x14ac:dyDescent="0.25">
      <c r="A224" s="37"/>
      <c r="B224" s="137"/>
      <c r="C224" s="205" t="s">
        <v>137</v>
      </c>
      <c r="D224" s="201"/>
      <c r="E224" s="201"/>
      <c r="F224" s="201"/>
      <c r="G224" s="201"/>
      <c r="H224" s="201"/>
      <c r="I224" s="28"/>
      <c r="J224" s="37"/>
      <c r="K224" s="27"/>
      <c r="L224" s="28"/>
    </row>
    <row r="225" spans="1:82" ht="13.8" hidden="1" x14ac:dyDescent="0.25">
      <c r="A225" s="37"/>
      <c r="B225" s="137"/>
      <c r="C225" s="201" t="s">
        <v>138</v>
      </c>
      <c r="D225" s="201"/>
      <c r="E225" s="201"/>
      <c r="F225" s="201"/>
      <c r="G225" s="201"/>
      <c r="H225" s="201"/>
      <c r="I225" s="28"/>
      <c r="J225" s="37"/>
      <c r="K225" s="27"/>
      <c r="L225" s="28">
        <f>SUM(AX53:AX197)</f>
        <v>0</v>
      </c>
    </row>
    <row r="226" spans="1:82" ht="13.8" hidden="1" x14ac:dyDescent="0.25">
      <c r="A226" s="37"/>
      <c r="B226" s="137"/>
      <c r="C226" s="201" t="s">
        <v>139</v>
      </c>
      <c r="D226" s="201"/>
      <c r="E226" s="201"/>
      <c r="F226" s="201"/>
      <c r="G226" s="201"/>
      <c r="H226" s="201"/>
      <c r="I226" s="28"/>
      <c r="J226" s="37"/>
      <c r="K226" s="27"/>
      <c r="L226" s="28">
        <f>SUM(AY53:AY197)</f>
        <v>0</v>
      </c>
    </row>
    <row r="227" spans="1:82" ht="13.8" x14ac:dyDescent="0.25">
      <c r="A227" s="37"/>
      <c r="B227" s="137"/>
      <c r="C227" s="201" t="s">
        <v>140</v>
      </c>
      <c r="D227" s="201"/>
      <c r="E227" s="201"/>
      <c r="F227" s="202"/>
      <c r="G227" s="29">
        <f>[2]Source!F59</f>
        <v>9.0661602999999999</v>
      </c>
      <c r="H227" s="37"/>
      <c r="I227" s="37"/>
      <c r="J227" s="37"/>
      <c r="K227" s="37"/>
      <c r="L227" s="37"/>
    </row>
    <row r="228" spans="1:82" ht="13.8" x14ac:dyDescent="0.25">
      <c r="A228" s="37"/>
      <c r="B228" s="137"/>
      <c r="C228" s="201" t="s">
        <v>141</v>
      </c>
      <c r="D228" s="201"/>
      <c r="E228" s="201"/>
      <c r="F228" s="202"/>
      <c r="G228" s="29">
        <f>[2]Source!F60</f>
        <v>3.3712762000000001</v>
      </c>
      <c r="H228" s="37"/>
      <c r="I228" s="37"/>
      <c r="J228" s="37"/>
      <c r="K228" s="37"/>
      <c r="L228" s="37"/>
    </row>
    <row r="231" spans="1:82" ht="16.8" x14ac:dyDescent="0.25">
      <c r="A231" s="209" t="s">
        <v>305</v>
      </c>
      <c r="B231" s="209"/>
      <c r="C231" s="209"/>
      <c r="D231" s="209"/>
      <c r="E231" s="209"/>
      <c r="F231" s="209"/>
      <c r="G231" s="209"/>
      <c r="H231" s="209"/>
      <c r="I231" s="209"/>
      <c r="J231" s="209"/>
      <c r="K231" s="209"/>
      <c r="L231" s="209"/>
    </row>
    <row r="232" spans="1:82" ht="41.4" x14ac:dyDescent="0.25">
      <c r="A232" s="24" t="s">
        <v>14</v>
      </c>
      <c r="B232" s="152" t="s">
        <v>304</v>
      </c>
      <c r="C232" s="152" t="str">
        <f>[2]Source!G71</f>
        <v>Разработка грунта вручную в траншеях глубиной до 2 м без креплений с откосами, группа грунтов: 2</v>
      </c>
      <c r="D232" s="26" t="str">
        <f>[2]Source!DW71</f>
        <v>100 м3</v>
      </c>
      <c r="E232" s="27">
        <f>[2]Source!K71</f>
        <v>1.0499999999999999E-3</v>
      </c>
      <c r="F232" s="27"/>
      <c r="G232" s="27">
        <f>[2]Source!I71</f>
        <v>1.0499999999999999E-3</v>
      </c>
      <c r="H232" s="28"/>
      <c r="I232" s="154"/>
      <c r="J232" s="28"/>
      <c r="K232" s="154"/>
      <c r="L232" s="28"/>
    </row>
    <row r="233" spans="1:82" x14ac:dyDescent="0.25">
      <c r="C233" s="139" t="str">
        <f>"Объем: "&amp;[2]Source!I71&amp;"=0,105/"&amp;"100"</f>
        <v>Объем: 0,00105=0,105/100</v>
      </c>
    </row>
    <row r="234" spans="1:82" ht="14.4" x14ac:dyDescent="0.25">
      <c r="A234" s="25"/>
      <c r="B234" s="27">
        <v>1</v>
      </c>
      <c r="C234" s="25" t="s">
        <v>104</v>
      </c>
      <c r="D234" s="26" t="s">
        <v>26</v>
      </c>
      <c r="E234" s="29"/>
      <c r="F234" s="27"/>
      <c r="G234" s="27">
        <f>[2]Source!U71</f>
        <v>0.16170000000000001</v>
      </c>
      <c r="H234" s="27"/>
      <c r="I234" s="27"/>
      <c r="J234" s="27"/>
      <c r="K234" s="27"/>
      <c r="L234" s="30">
        <f>SUM(L235:L235)-SUMIF(CE235:CE235, 1, L235:L235)</f>
        <v>79.62</v>
      </c>
    </row>
    <row r="235" spans="1:82" ht="14.4" x14ac:dyDescent="0.25">
      <c r="A235" s="152"/>
      <c r="B235" s="152" t="s">
        <v>303</v>
      </c>
      <c r="C235" s="31" t="s">
        <v>302</v>
      </c>
      <c r="D235" s="32" t="s">
        <v>26</v>
      </c>
      <c r="E235" s="33">
        <v>154</v>
      </c>
      <c r="F235" s="33"/>
      <c r="G235" s="33">
        <f>[2]SmtRes!CX48</f>
        <v>0.16170000000000001</v>
      </c>
      <c r="H235" s="34"/>
      <c r="I235" s="35"/>
      <c r="J235" s="34">
        <f>[2]SmtRes!CZ48</f>
        <v>492.39</v>
      </c>
      <c r="K235" s="35"/>
      <c r="L235" s="34">
        <f>[2]SmtRes!DI48</f>
        <v>79.62</v>
      </c>
    </row>
    <row r="236" spans="1:82" ht="14.4" x14ac:dyDescent="0.25">
      <c r="A236" s="152"/>
      <c r="B236" s="152"/>
      <c r="C236" s="153" t="s">
        <v>110</v>
      </c>
      <c r="D236" s="26"/>
      <c r="E236" s="27"/>
      <c r="F236" s="27"/>
      <c r="G236" s="27"/>
      <c r="H236" s="28"/>
      <c r="I236" s="154"/>
      <c r="J236" s="28"/>
      <c r="K236" s="154"/>
      <c r="L236" s="28">
        <f>L234</f>
        <v>79.62</v>
      </c>
    </row>
    <row r="237" spans="1:82" ht="14.4" x14ac:dyDescent="0.25">
      <c r="A237" s="152"/>
      <c r="B237" s="152"/>
      <c r="C237" s="152" t="s">
        <v>111</v>
      </c>
      <c r="D237" s="26"/>
      <c r="E237" s="27"/>
      <c r="F237" s="27"/>
      <c r="G237" s="27"/>
      <c r="H237" s="28"/>
      <c r="I237" s="154"/>
      <c r="J237" s="28"/>
      <c r="K237" s="154"/>
      <c r="L237" s="28">
        <f>SUM(AR232:AR240)+SUM(AS232:AS240)+SUM(AT232:AT240)+SUM(AU232:AU240)+SUM(AV232:AV240)</f>
        <v>79.62</v>
      </c>
    </row>
    <row r="238" spans="1:82" ht="27.6" x14ac:dyDescent="0.25">
      <c r="A238" s="152"/>
      <c r="B238" s="152" t="s">
        <v>291</v>
      </c>
      <c r="C238" s="152" t="s">
        <v>290</v>
      </c>
      <c r="D238" s="26" t="s">
        <v>5</v>
      </c>
      <c r="E238" s="27">
        <f>[2]Source!BZ71</f>
        <v>89</v>
      </c>
      <c r="F238" s="27"/>
      <c r="G238" s="27">
        <f>[2]Source!AT71</f>
        <v>89</v>
      </c>
      <c r="H238" s="28"/>
      <c r="I238" s="154"/>
      <c r="J238" s="28"/>
      <c r="K238" s="154"/>
      <c r="L238" s="28">
        <f>SUM(AZ232:AZ240)</f>
        <v>70.86</v>
      </c>
    </row>
    <row r="239" spans="1:82" ht="27.6" x14ac:dyDescent="0.25">
      <c r="A239" s="31"/>
      <c r="B239" s="31" t="s">
        <v>289</v>
      </c>
      <c r="C239" s="31" t="s">
        <v>288</v>
      </c>
      <c r="D239" s="32" t="s">
        <v>5</v>
      </c>
      <c r="E239" s="33">
        <f>[2]Source!CA71</f>
        <v>40</v>
      </c>
      <c r="F239" s="33"/>
      <c r="G239" s="33">
        <f>[2]Source!AU71</f>
        <v>40</v>
      </c>
      <c r="H239" s="34"/>
      <c r="I239" s="35"/>
      <c r="J239" s="34"/>
      <c r="K239" s="35"/>
      <c r="L239" s="34">
        <f>SUM(BA232:BA240)</f>
        <v>31.85</v>
      </c>
    </row>
    <row r="240" spans="1:82" ht="13.8" x14ac:dyDescent="0.25">
      <c r="C240" s="207" t="s">
        <v>114</v>
      </c>
      <c r="D240" s="207"/>
      <c r="E240" s="207"/>
      <c r="F240" s="207"/>
      <c r="G240" s="207"/>
      <c r="H240" s="207"/>
      <c r="I240" s="208">
        <f>IF(E232&lt;&gt;0,K240/E232, 0)</f>
        <v>173647.61904761908</v>
      </c>
      <c r="J240" s="208"/>
      <c r="K240" s="208">
        <f>L234+L238+L239</f>
        <v>182.33</v>
      </c>
      <c r="L240" s="208"/>
      <c r="AD240" s="131" t="e">
        <f>ROUND(([2]Source!AT71/100)*((ROUND(SUMIF([2]SmtRes!AQ48:'[2]SmtRes'!AQ48,"=1",[2]SmtRes!AD48:'[2]SmtRes'!AD48)*[2]Source!I71, 2)+ROUND(SUMIF([2]SmtRes!AQ48:'[2]SmtRes'!AQ48,"=1",[2]SmtRes!AC48:'[2]SmtRes'!AC48)*[2]Source!I71, 2))), 2)</f>
        <v>#VALUE!</v>
      </c>
      <c r="AE240" s="131" t="e">
        <f>ROUND(([2]Source!AU71/100)*((ROUND(SUMIF([2]SmtRes!AQ48:'[2]SmtRes'!AQ48,"=1",[2]SmtRes!AD48:'[2]SmtRes'!AD48)*[2]Source!I71, 2)+ROUND(SUMIF([2]SmtRes!AQ48:'[2]SmtRes'!AQ48,"=1",[2]SmtRes!AC48:'[2]SmtRes'!AC48)*[2]Source!I71, 2))), 2)</f>
        <v>#VALUE!</v>
      </c>
      <c r="AN240" s="36">
        <f>L234+L238+L239</f>
        <v>182.33</v>
      </c>
      <c r="AO240" s="131">
        <f>0</f>
        <v>0</v>
      </c>
      <c r="AQ240" s="131" t="s">
        <v>115</v>
      </c>
      <c r="AR240" s="36">
        <f>L234</f>
        <v>79.62</v>
      </c>
      <c r="AT240" s="131">
        <f>0</f>
        <v>0</v>
      </c>
      <c r="AV240" s="131" t="s">
        <v>115</v>
      </c>
      <c r="AW240" s="131">
        <f>0</f>
        <v>0</v>
      </c>
      <c r="AZ240" s="131">
        <f>[2]Source!X71</f>
        <v>70.86</v>
      </c>
      <c r="BA240" s="131">
        <f>[2]Source!Y71</f>
        <v>31.85</v>
      </c>
      <c r="CD240" s="131">
        <v>1</v>
      </c>
    </row>
    <row r="241" spans="1:83" ht="27.6" x14ac:dyDescent="0.25">
      <c r="A241" s="24" t="s">
        <v>15</v>
      </c>
      <c r="B241" s="152" t="s">
        <v>301</v>
      </c>
      <c r="C241" s="152" t="str">
        <f>[2]Source!G72</f>
        <v>Заземлитель вертикальный из угловой стали размером: 50х50х5 мм</v>
      </c>
      <c r="D241" s="26" t="str">
        <f>[2]Source!DW72</f>
        <v>10 ШТ</v>
      </c>
      <c r="E241" s="27">
        <f>[2]Source!K72</f>
        <v>0.1</v>
      </c>
      <c r="F241" s="27"/>
      <c r="G241" s="27">
        <f>[2]Source!I72</f>
        <v>0.1</v>
      </c>
      <c r="H241" s="28"/>
      <c r="I241" s="154"/>
      <c r="J241" s="28"/>
      <c r="K241" s="154"/>
      <c r="L241" s="28"/>
    </row>
    <row r="242" spans="1:83" x14ac:dyDescent="0.25">
      <c r="C242" s="139" t="str">
        <f>"Объем: "&amp;[2]Source!I72&amp;"=1/"&amp;"10"</f>
        <v>Объем: 0,1=1/10</v>
      </c>
    </row>
    <row r="243" spans="1:83" ht="14.4" x14ac:dyDescent="0.25">
      <c r="A243" s="25"/>
      <c r="B243" s="27">
        <v>1</v>
      </c>
      <c r="C243" s="25" t="s">
        <v>104</v>
      </c>
      <c r="D243" s="26" t="s">
        <v>26</v>
      </c>
      <c r="E243" s="29"/>
      <c r="F243" s="27"/>
      <c r="G243" s="27">
        <f>[2]Source!U72</f>
        <v>0.92700000000000005</v>
      </c>
      <c r="H243" s="27"/>
      <c r="I243" s="27"/>
      <c r="J243" s="27"/>
      <c r="K243" s="27"/>
      <c r="L243" s="30">
        <f>SUM(L244:L244)-SUMIF(CE244:CE244, 1, L244:L244)</f>
        <v>548.57000000000005</v>
      </c>
    </row>
    <row r="244" spans="1:83" ht="14.4" x14ac:dyDescent="0.25">
      <c r="A244" s="152"/>
      <c r="B244" s="152" t="s">
        <v>36</v>
      </c>
      <c r="C244" s="152" t="s">
        <v>37</v>
      </c>
      <c r="D244" s="26" t="s">
        <v>26</v>
      </c>
      <c r="E244" s="27">
        <v>9.27</v>
      </c>
      <c r="F244" s="27"/>
      <c r="G244" s="27">
        <f>[2]SmtRes!CX49</f>
        <v>0.92700000000000005</v>
      </c>
      <c r="H244" s="28"/>
      <c r="I244" s="154"/>
      <c r="J244" s="28">
        <f>[2]SmtRes!CZ49</f>
        <v>591.77</v>
      </c>
      <c r="K244" s="154"/>
      <c r="L244" s="28">
        <f>[2]SmtRes!DI49</f>
        <v>548.57000000000005</v>
      </c>
    </row>
    <row r="245" spans="1:83" ht="14.4" x14ac:dyDescent="0.25">
      <c r="A245" s="25"/>
      <c r="B245" s="27">
        <v>2</v>
      </c>
      <c r="C245" s="25" t="s">
        <v>105</v>
      </c>
      <c r="D245" s="26"/>
      <c r="E245" s="29"/>
      <c r="F245" s="27"/>
      <c r="G245" s="27"/>
      <c r="H245" s="27"/>
      <c r="I245" s="27"/>
      <c r="J245" s="27"/>
      <c r="K245" s="27"/>
      <c r="L245" s="30">
        <f>SUM(L246:L251)-SUMIF(CE246:CE251, 1, L246:L251)</f>
        <v>42.11</v>
      </c>
    </row>
    <row r="246" spans="1:83" ht="14.4" x14ac:dyDescent="0.25">
      <c r="A246" s="25"/>
      <c r="B246" s="27"/>
      <c r="C246" s="25" t="s">
        <v>108</v>
      </c>
      <c r="D246" s="26" t="s">
        <v>26</v>
      </c>
      <c r="E246" s="29"/>
      <c r="F246" s="27"/>
      <c r="G246" s="27">
        <f>[2]Source!V72</f>
        <v>3.4000000000000002E-2</v>
      </c>
      <c r="H246" s="27"/>
      <c r="I246" s="27"/>
      <c r="J246" s="27"/>
      <c r="K246" s="27"/>
      <c r="L246" s="30">
        <f>SUMIF(CE247:CE251, 1, L247:L251)</f>
        <v>24.11</v>
      </c>
      <c r="CE246" s="131">
        <v>1</v>
      </c>
    </row>
    <row r="247" spans="1:83" ht="27.6" x14ac:dyDescent="0.25">
      <c r="A247" s="152"/>
      <c r="B247" s="152" t="s">
        <v>27</v>
      </c>
      <c r="C247" s="152" t="s">
        <v>28</v>
      </c>
      <c r="D247" s="26" t="s">
        <v>29</v>
      </c>
      <c r="E247" s="27">
        <v>0.17</v>
      </c>
      <c r="F247" s="27"/>
      <c r="G247" s="27">
        <f>[2]SmtRes!CX51</f>
        <v>1.7000000000000001E-2</v>
      </c>
      <c r="H247" s="28"/>
      <c r="I247" s="154"/>
      <c r="J247" s="28">
        <f>[2]SmtRes!CZ51</f>
        <v>1613.51</v>
      </c>
      <c r="K247" s="154"/>
      <c r="L247" s="28">
        <f>[2]SmtRes!DG51</f>
        <v>27.43</v>
      </c>
    </row>
    <row r="248" spans="1:83" ht="27.6" x14ac:dyDescent="0.25">
      <c r="A248" s="152"/>
      <c r="B248" s="152" t="s">
        <v>30</v>
      </c>
      <c r="C248" s="152" t="s">
        <v>106</v>
      </c>
      <c r="D248" s="26" t="s">
        <v>26</v>
      </c>
      <c r="E248" s="27">
        <f>[2]SmtRes!DO51*[2]SmtRes!AT51</f>
        <v>0.17</v>
      </c>
      <c r="F248" s="27"/>
      <c r="G248" s="27">
        <f>ROUND(E248*G241, 7)</f>
        <v>1.7000000000000001E-2</v>
      </c>
      <c r="H248" s="28"/>
      <c r="I248" s="154"/>
      <c r="J248" s="28">
        <f>ROUND([2]SmtRes!AG51/[2]SmtRes!DO51, 2)</f>
        <v>813.11</v>
      </c>
      <c r="K248" s="154"/>
      <c r="L248" s="28">
        <f>[2]SmtRes!DH51</f>
        <v>13.82</v>
      </c>
      <c r="CE248" s="131">
        <v>1</v>
      </c>
    </row>
    <row r="249" spans="1:83" ht="27.6" x14ac:dyDescent="0.25">
      <c r="A249" s="152"/>
      <c r="B249" s="152" t="s">
        <v>31</v>
      </c>
      <c r="C249" s="152" t="s">
        <v>32</v>
      </c>
      <c r="D249" s="26" t="s">
        <v>29</v>
      </c>
      <c r="E249" s="27">
        <v>0.17</v>
      </c>
      <c r="F249" s="27"/>
      <c r="G249" s="27">
        <f>[2]SmtRes!CX52</f>
        <v>1.7000000000000001E-2</v>
      </c>
      <c r="H249" s="28"/>
      <c r="I249" s="154"/>
      <c r="J249" s="28">
        <f>[2]SmtRes!CZ52</f>
        <v>605.36</v>
      </c>
      <c r="K249" s="154"/>
      <c r="L249" s="28">
        <f>[2]SmtRes!DG52</f>
        <v>10.29</v>
      </c>
    </row>
    <row r="250" spans="1:83" ht="27.6" x14ac:dyDescent="0.25">
      <c r="A250" s="152"/>
      <c r="B250" s="152" t="s">
        <v>33</v>
      </c>
      <c r="C250" s="152" t="s">
        <v>107</v>
      </c>
      <c r="D250" s="26" t="s">
        <v>26</v>
      </c>
      <c r="E250" s="27">
        <f>[2]SmtRes!DO52*[2]SmtRes!AT52</f>
        <v>0.17</v>
      </c>
      <c r="F250" s="27"/>
      <c r="G250" s="27">
        <f>ROUND(E250*G241, 7)</f>
        <v>1.7000000000000001E-2</v>
      </c>
      <c r="H250" s="28"/>
      <c r="I250" s="154"/>
      <c r="J250" s="28">
        <f>ROUND([2]SmtRes!AG52/[2]SmtRes!DO52, 2)</f>
        <v>605.32000000000005</v>
      </c>
      <c r="K250" s="154"/>
      <c r="L250" s="28">
        <f>[2]SmtRes!DH52</f>
        <v>10.29</v>
      </c>
      <c r="CE250" s="131">
        <v>1</v>
      </c>
    </row>
    <row r="251" spans="1:83" ht="27.6" x14ac:dyDescent="0.25">
      <c r="A251" s="152"/>
      <c r="B251" s="152" t="s">
        <v>38</v>
      </c>
      <c r="C251" s="152" t="s">
        <v>39</v>
      </c>
      <c r="D251" s="26" t="s">
        <v>29</v>
      </c>
      <c r="E251" s="27">
        <v>1.51</v>
      </c>
      <c r="F251" s="27"/>
      <c r="G251" s="27">
        <f>[2]SmtRes!CX53</f>
        <v>0.151</v>
      </c>
      <c r="H251" s="28"/>
      <c r="I251" s="154"/>
      <c r="J251" s="28">
        <f>[2]SmtRes!CZ53</f>
        <v>29.07</v>
      </c>
      <c r="K251" s="154"/>
      <c r="L251" s="28">
        <f>[2]SmtRes!DG53</f>
        <v>4.3899999999999997</v>
      </c>
    </row>
    <row r="252" spans="1:83" ht="14.4" x14ac:dyDescent="0.25">
      <c r="A252" s="25"/>
      <c r="B252" s="27">
        <v>4</v>
      </c>
      <c r="C252" s="25" t="s">
        <v>109</v>
      </c>
      <c r="D252" s="26"/>
      <c r="E252" s="29"/>
      <c r="F252" s="27"/>
      <c r="G252" s="27"/>
      <c r="H252" s="27"/>
      <c r="I252" s="27"/>
      <c r="J252" s="27"/>
      <c r="K252" s="27"/>
      <c r="L252" s="30">
        <f>SUM(L253:L254)-SUMIF(CE253:CE254, 1, L253:L254)</f>
        <v>233.85000000000002</v>
      </c>
    </row>
    <row r="253" spans="1:83" ht="55.2" x14ac:dyDescent="0.25">
      <c r="A253" s="152"/>
      <c r="B253" s="152" t="s">
        <v>40</v>
      </c>
      <c r="C253" s="152" t="s">
        <v>41</v>
      </c>
      <c r="D253" s="26" t="s">
        <v>34</v>
      </c>
      <c r="E253" s="27">
        <v>0.65</v>
      </c>
      <c r="F253" s="27"/>
      <c r="G253" s="27">
        <f>[2]SmtRes!CX54</f>
        <v>6.5000000000000002E-2</v>
      </c>
      <c r="H253" s="28">
        <f>[2]SmtRes!CZ54</f>
        <v>155.63</v>
      </c>
      <c r="I253" s="154">
        <f>[2]SmtRes!AI54</f>
        <v>0.95</v>
      </c>
      <c r="J253" s="28">
        <f>ROUND(H253*I253, 2)</f>
        <v>147.85</v>
      </c>
      <c r="K253" s="154"/>
      <c r="L253" s="28">
        <f>[2]SmtRes!DF54</f>
        <v>9.61</v>
      </c>
    </row>
    <row r="254" spans="1:83" ht="55.2" x14ac:dyDescent="0.25">
      <c r="A254" s="152"/>
      <c r="B254" s="152" t="s">
        <v>296</v>
      </c>
      <c r="C254" s="31" t="s">
        <v>295</v>
      </c>
      <c r="D254" s="32" t="s">
        <v>34</v>
      </c>
      <c r="E254" s="33">
        <v>2</v>
      </c>
      <c r="F254" s="33"/>
      <c r="G254" s="33">
        <f>[2]SmtRes!CX55</f>
        <v>0.2</v>
      </c>
      <c r="H254" s="34">
        <f>[2]SmtRes!CZ55</f>
        <v>911.56</v>
      </c>
      <c r="I254" s="35">
        <f>[2]SmtRes!AI55</f>
        <v>1.23</v>
      </c>
      <c r="J254" s="34">
        <f>ROUND(H254*I254, 2)</f>
        <v>1121.22</v>
      </c>
      <c r="K254" s="35"/>
      <c r="L254" s="34">
        <f>[2]SmtRes!DF55</f>
        <v>224.24</v>
      </c>
    </row>
    <row r="255" spans="1:83" ht="14.4" x14ac:dyDescent="0.25">
      <c r="A255" s="152"/>
      <c r="B255" s="152"/>
      <c r="C255" s="153" t="s">
        <v>110</v>
      </c>
      <c r="D255" s="26"/>
      <c r="E255" s="27"/>
      <c r="F255" s="27"/>
      <c r="G255" s="27"/>
      <c r="H255" s="28"/>
      <c r="I255" s="154"/>
      <c r="J255" s="28"/>
      <c r="K255" s="154"/>
      <c r="L255" s="28">
        <f>L243+L245+L246+L252</f>
        <v>848.6400000000001</v>
      </c>
    </row>
    <row r="256" spans="1:83" ht="55.2" x14ac:dyDescent="0.25">
      <c r="A256" s="24" t="s">
        <v>383</v>
      </c>
      <c r="B256" s="152" t="str">
        <f>[2]Source!F73</f>
        <v>421/пр_2020_п.75_пп.а</v>
      </c>
      <c r="C256" s="152" t="str">
        <f>[2]Source!G73</f>
        <v>Сметная стоимость вспомогательных ненормируемых материальных ресурсов, не учтенная в сметной норме, 2%</v>
      </c>
      <c r="D256" s="26" t="str">
        <f>[2]Source!DW73</f>
        <v>%</v>
      </c>
      <c r="E256" s="27">
        <f>[2]SmtRes!AT56</f>
        <v>2</v>
      </c>
      <c r="F256" s="27"/>
      <c r="G256" s="27">
        <f>[2]Source!I73</f>
        <v>2</v>
      </c>
      <c r="H256" s="28"/>
      <c r="I256" s="154"/>
      <c r="J256" s="28"/>
      <c r="K256" s="154"/>
      <c r="L256" s="28">
        <f>[2]Source!P73</f>
        <v>10.97</v>
      </c>
      <c r="AD256" s="131">
        <f>ROUND(([2]Source!AT73/100)*((ROUND(0*[2]Source!I73, 2)+ROUND(0*[2]Source!I73, 2))), 2)</f>
        <v>0</v>
      </c>
      <c r="AE256" s="131">
        <f>ROUND(([2]Source!AU73/100)*((ROUND(0*[2]Source!I73, 2)+ROUND(0*[2]Source!I73, 2))), 2)</f>
        <v>0</v>
      </c>
      <c r="AN256" s="131">
        <f>L256</f>
        <v>10.97</v>
      </c>
      <c r="AW256" s="131">
        <f>L256</f>
        <v>10.97</v>
      </c>
      <c r="AZ256" s="131">
        <f>[2]Source!X73</f>
        <v>0</v>
      </c>
      <c r="BA256" s="131">
        <f>[2]Source!Y73</f>
        <v>0</v>
      </c>
      <c r="CD256" s="131">
        <v>2</v>
      </c>
    </row>
    <row r="257" spans="1:83" ht="14.4" x14ac:dyDescent="0.25">
      <c r="A257" s="152"/>
      <c r="B257" s="152"/>
      <c r="C257" s="152" t="s">
        <v>111</v>
      </c>
      <c r="D257" s="26"/>
      <c r="E257" s="27"/>
      <c r="F257" s="27"/>
      <c r="G257" s="27"/>
      <c r="H257" s="28"/>
      <c r="I257" s="154"/>
      <c r="J257" s="28"/>
      <c r="K257" s="154"/>
      <c r="L257" s="28">
        <f>SUM(AR241:AR260)+SUM(AS241:AS260)+SUM(AT241:AT260)+SUM(AU241:AU260)+SUM(AV241:AV260)</f>
        <v>572.68000000000006</v>
      </c>
    </row>
    <row r="258" spans="1:83" ht="27.6" x14ac:dyDescent="0.25">
      <c r="A258" s="152"/>
      <c r="B258" s="152" t="s">
        <v>3</v>
      </c>
      <c r="C258" s="152" t="s">
        <v>112</v>
      </c>
      <c r="D258" s="26" t="s">
        <v>5</v>
      </c>
      <c r="E258" s="27">
        <f>[2]Source!BZ72</f>
        <v>97</v>
      </c>
      <c r="F258" s="27"/>
      <c r="G258" s="27">
        <f>[2]Source!AT72</f>
        <v>97</v>
      </c>
      <c r="H258" s="28"/>
      <c r="I258" s="154"/>
      <c r="J258" s="28"/>
      <c r="K258" s="154"/>
      <c r="L258" s="28">
        <f>SUM(AZ241:AZ260)</f>
        <v>555.5</v>
      </c>
    </row>
    <row r="259" spans="1:83" ht="27.6" x14ac:dyDescent="0.25">
      <c r="A259" s="31"/>
      <c r="B259" s="31" t="s">
        <v>4</v>
      </c>
      <c r="C259" s="31" t="s">
        <v>113</v>
      </c>
      <c r="D259" s="32" t="s">
        <v>5</v>
      </c>
      <c r="E259" s="33">
        <f>[2]Source!CA72</f>
        <v>51</v>
      </c>
      <c r="F259" s="33"/>
      <c r="G259" s="33">
        <f>[2]Source!AU72</f>
        <v>51</v>
      </c>
      <c r="H259" s="34"/>
      <c r="I259" s="35"/>
      <c r="J259" s="34"/>
      <c r="K259" s="35"/>
      <c r="L259" s="34">
        <f>SUM(BA241:BA260)</f>
        <v>292.07</v>
      </c>
    </row>
    <row r="260" spans="1:83" ht="13.8" x14ac:dyDescent="0.25">
      <c r="C260" s="207" t="s">
        <v>114</v>
      </c>
      <c r="D260" s="207"/>
      <c r="E260" s="207"/>
      <c r="F260" s="207"/>
      <c r="G260" s="207"/>
      <c r="H260" s="207"/>
      <c r="I260" s="208">
        <f>IF(E241&lt;&gt;0,K260/E241, 0)</f>
        <v>17071.8</v>
      </c>
      <c r="J260" s="208"/>
      <c r="K260" s="208">
        <f>L243+L245+L252+L258+L259+L246+SUM(L256:L256)</f>
        <v>1707.18</v>
      </c>
      <c r="L260" s="208"/>
      <c r="AD260" s="131" t="e">
        <f>ROUND(([2]Source!AT72/100)*((ROUND(SUMIF([2]SmtRes!AQ49:'[2]SmtRes'!AQ56,"=1",[2]SmtRes!AD49:'[2]SmtRes'!AD56)*[2]Source!I72, 2)+ROUND(SUMIF([2]SmtRes!AQ49:'[2]SmtRes'!AQ56,"=1",[2]SmtRes!AC49:'[2]SmtRes'!AC56)*[2]Source!I72, 2))), 2)</f>
        <v>#REF!</v>
      </c>
      <c r="AE260" s="131" t="e">
        <f>ROUND(([2]Source!AU72/100)*((ROUND(SUMIF([2]SmtRes!AQ49:'[2]SmtRes'!AQ56,"=1",[2]SmtRes!AD49:'[2]SmtRes'!AD56)*[2]Source!I72, 2)+ROUND(SUMIF([2]SmtRes!AQ49:'[2]SmtRes'!AQ56,"=1",[2]SmtRes!AC49:'[2]SmtRes'!AC56)*[2]Source!I72, 2))), 2)</f>
        <v>#REF!</v>
      </c>
      <c r="AN260" s="36">
        <f>L243+L245+L252+L258+L259+L246</f>
        <v>1696.21</v>
      </c>
      <c r="AO260" s="36">
        <f>L245</f>
        <v>42.11</v>
      </c>
      <c r="AQ260" s="131" t="s">
        <v>115</v>
      </c>
      <c r="AR260" s="36">
        <f>L243</f>
        <v>548.57000000000005</v>
      </c>
      <c r="AT260" s="36">
        <f>L246</f>
        <v>24.11</v>
      </c>
      <c r="AV260" s="131" t="s">
        <v>115</v>
      </c>
      <c r="AW260" s="36">
        <f>L252</f>
        <v>233.85000000000002</v>
      </c>
      <c r="AZ260" s="131">
        <f>[2]Source!X72</f>
        <v>555.5</v>
      </c>
      <c r="BA260" s="131">
        <f>[2]Source!Y72</f>
        <v>292.07</v>
      </c>
      <c r="CD260" s="131">
        <v>2</v>
      </c>
    </row>
    <row r="261" spans="1:83" ht="41.4" x14ac:dyDescent="0.25">
      <c r="A261" s="24" t="s">
        <v>16</v>
      </c>
      <c r="B261" s="152" t="str">
        <f>[2]Source!F74</f>
        <v>08.3.04.02-0070</v>
      </c>
      <c r="C261" s="152" t="str">
        <f>[2]Source!G74</f>
        <v>Прокат стальной горячекатаный квадратный, марки стали Ст3сп, Ст3пс, сторона квадрата 14-50 мм</v>
      </c>
      <c r="D261" s="26" t="str">
        <f>[2]Source!DW74</f>
        <v>т</v>
      </c>
      <c r="E261" s="27">
        <f>[2]Source!K74</f>
        <v>3.0000000000000001E-3</v>
      </c>
      <c r="F261" s="27"/>
      <c r="G261" s="27">
        <f>[2]Source!I74</f>
        <v>3.0000000000000001E-3</v>
      </c>
      <c r="H261" s="28">
        <f>[2]Source!AL74</f>
        <v>66626.5</v>
      </c>
      <c r="I261" s="154">
        <f>IF([2]Source!BC74&lt;&gt; 0, [2]Source!BC74, 1)</f>
        <v>0.83</v>
      </c>
      <c r="J261" s="28">
        <f>ROUND(H261*I261, 2)</f>
        <v>55300</v>
      </c>
      <c r="K261" s="154"/>
      <c r="L261" s="28">
        <f>[2]Source!P74</f>
        <v>165.9</v>
      </c>
    </row>
    <row r="262" spans="1:83" x14ac:dyDescent="0.25">
      <c r="A262" s="38"/>
      <c r="B262" s="38"/>
      <c r="C262" s="138" t="str">
        <f>"Объем: "&amp;[2]Source!I74&amp;"=3/"&amp;"1000"</f>
        <v>Объем: 0,003=3/1000</v>
      </c>
      <c r="D262" s="38"/>
      <c r="E262" s="38"/>
      <c r="F262" s="38"/>
      <c r="G262" s="38"/>
      <c r="H262" s="38"/>
      <c r="I262" s="38"/>
      <c r="J262" s="38"/>
      <c r="K262" s="38"/>
      <c r="L262" s="38"/>
    </row>
    <row r="263" spans="1:83" ht="13.8" x14ac:dyDescent="0.25">
      <c r="C263" s="207" t="s">
        <v>114</v>
      </c>
      <c r="D263" s="207"/>
      <c r="E263" s="207"/>
      <c r="F263" s="207"/>
      <c r="G263" s="207"/>
      <c r="H263" s="207"/>
      <c r="I263" s="208">
        <f>IF(E261&lt;&gt;0,K263/E261, 0)</f>
        <v>55300</v>
      </c>
      <c r="J263" s="208"/>
      <c r="K263" s="208">
        <f>L261</f>
        <v>165.9</v>
      </c>
      <c r="L263" s="208"/>
      <c r="AD263" s="131">
        <f>ROUND(([2]Source!AT74/100)*((ROUND(ROUND([2]Source!AO74,2)*[2]Source!I74, 2)+ROUND(ROUND([2]Source!AN74,2)*[2]Source!I74, 2))), 2)</f>
        <v>0</v>
      </c>
      <c r="AE263" s="131">
        <f>ROUND(([2]Source!AU74/100)*((ROUND(ROUND([2]Source!AO74,2)*[2]Source!I74, 2)+ROUND(ROUND([2]Source!AN74,2)*[2]Source!I74, 2))), 2)</f>
        <v>0</v>
      </c>
      <c r="AN263" s="36">
        <f>L261</f>
        <v>165.9</v>
      </c>
      <c r="AO263" s="131">
        <f>0</f>
        <v>0</v>
      </c>
      <c r="AQ263" s="131" t="s">
        <v>115</v>
      </c>
      <c r="AR263" s="131">
        <f>0</f>
        <v>0</v>
      </c>
      <c r="AT263" s="131">
        <f>0</f>
        <v>0</v>
      </c>
      <c r="AV263" s="131" t="s">
        <v>115</v>
      </c>
      <c r="AW263" s="36">
        <f>L261</f>
        <v>165.9</v>
      </c>
      <c r="AZ263" s="131">
        <f>[2]Source!X74</f>
        <v>0</v>
      </c>
      <c r="BA263" s="131">
        <f>[2]Source!Y74</f>
        <v>0</v>
      </c>
      <c r="CD263" s="131">
        <v>1</v>
      </c>
    </row>
    <row r="264" spans="1:83" ht="41.4" x14ac:dyDescent="0.25">
      <c r="A264" s="24" t="s">
        <v>17</v>
      </c>
      <c r="B264" s="152" t="s">
        <v>299</v>
      </c>
      <c r="C264" s="152" t="str">
        <f>[2]Source!G75</f>
        <v>Проводник заземляющий открыто по строительным основаниям: из круглой стали диаметром 12 мм</v>
      </c>
      <c r="D264" s="26" t="str">
        <f>[2]Source!DW75</f>
        <v>100 м</v>
      </c>
      <c r="E264" s="27">
        <f>[2]Source!K75</f>
        <v>7.0000000000000007E-2</v>
      </c>
      <c r="F264" s="27"/>
      <c r="G264" s="27">
        <f>[2]Source!I75</f>
        <v>7.0000000000000007E-2</v>
      </c>
      <c r="H264" s="28"/>
      <c r="I264" s="154"/>
      <c r="J264" s="28"/>
      <c r="K264" s="154"/>
      <c r="L264" s="28"/>
    </row>
    <row r="265" spans="1:83" x14ac:dyDescent="0.25">
      <c r="C265" s="139" t="str">
        <f>"Объем: "&amp;[2]Source!I75&amp;"=7/"&amp;"100"</f>
        <v>Объем: 0,07=7/100</v>
      </c>
    </row>
    <row r="266" spans="1:83" ht="14.4" x14ac:dyDescent="0.25">
      <c r="A266" s="25"/>
      <c r="B266" s="27">
        <v>1</v>
      </c>
      <c r="C266" s="25" t="s">
        <v>104</v>
      </c>
      <c r="D266" s="26" t="s">
        <v>26</v>
      </c>
      <c r="E266" s="29"/>
      <c r="F266" s="27"/>
      <c r="G266" s="27">
        <f>[2]Source!U75</f>
        <v>1.2949999999999999</v>
      </c>
      <c r="H266" s="27"/>
      <c r="I266" s="27"/>
      <c r="J266" s="27"/>
      <c r="K266" s="27"/>
      <c r="L266" s="30">
        <f>SUM(L267:L267)-SUMIF(CE267:CE267, 1, L267:L267)</f>
        <v>766.34</v>
      </c>
    </row>
    <row r="267" spans="1:83" ht="14.4" x14ac:dyDescent="0.25">
      <c r="A267" s="152"/>
      <c r="B267" s="152" t="s">
        <v>36</v>
      </c>
      <c r="C267" s="152" t="s">
        <v>37</v>
      </c>
      <c r="D267" s="26" t="s">
        <v>26</v>
      </c>
      <c r="E267" s="27">
        <v>18.5</v>
      </c>
      <c r="F267" s="27"/>
      <c r="G267" s="27">
        <f>[2]SmtRes!CX57</f>
        <v>1.2949999999999999</v>
      </c>
      <c r="H267" s="28"/>
      <c r="I267" s="154"/>
      <c r="J267" s="28">
        <f>[2]SmtRes!CZ57</f>
        <v>591.77</v>
      </c>
      <c r="K267" s="154"/>
      <c r="L267" s="28">
        <f>[2]SmtRes!DI57</f>
        <v>766.34</v>
      </c>
    </row>
    <row r="268" spans="1:83" ht="14.4" x14ac:dyDescent="0.25">
      <c r="A268" s="25"/>
      <c r="B268" s="27">
        <v>2</v>
      </c>
      <c r="C268" s="25" t="s">
        <v>105</v>
      </c>
      <c r="D268" s="26"/>
      <c r="E268" s="29"/>
      <c r="F268" s="27"/>
      <c r="G268" s="27"/>
      <c r="H268" s="27"/>
      <c r="I268" s="27"/>
      <c r="J268" s="27"/>
      <c r="K268" s="27"/>
      <c r="L268" s="30">
        <f>SUM(L269:L274)-SUMIF(CE269:CE274, 1, L269:L274)</f>
        <v>32.300000000000004</v>
      </c>
    </row>
    <row r="269" spans="1:83" ht="14.4" x14ac:dyDescent="0.25">
      <c r="A269" s="25"/>
      <c r="B269" s="27"/>
      <c r="C269" s="25" t="s">
        <v>108</v>
      </c>
      <c r="D269" s="26" t="s">
        <v>26</v>
      </c>
      <c r="E269" s="29"/>
      <c r="F269" s="27"/>
      <c r="G269" s="27">
        <f>[2]Source!V75</f>
        <v>2.3800000000000002E-2</v>
      </c>
      <c r="H269" s="27"/>
      <c r="I269" s="27"/>
      <c r="J269" s="27"/>
      <c r="K269" s="27"/>
      <c r="L269" s="30">
        <f>SUMIF(CE270:CE274, 1, L270:L274)</f>
        <v>16.88</v>
      </c>
      <c r="CE269" s="131">
        <v>1</v>
      </c>
    </row>
    <row r="270" spans="1:83" ht="27.6" x14ac:dyDescent="0.25">
      <c r="A270" s="152"/>
      <c r="B270" s="152" t="s">
        <v>27</v>
      </c>
      <c r="C270" s="152" t="s">
        <v>28</v>
      </c>
      <c r="D270" s="26" t="s">
        <v>29</v>
      </c>
      <c r="E270" s="27">
        <v>0.17</v>
      </c>
      <c r="F270" s="27"/>
      <c r="G270" s="27">
        <f>[2]SmtRes!CX59</f>
        <v>1.1900000000000001E-2</v>
      </c>
      <c r="H270" s="28"/>
      <c r="I270" s="154"/>
      <c r="J270" s="28">
        <f>[2]SmtRes!CZ59</f>
        <v>1613.51</v>
      </c>
      <c r="K270" s="154"/>
      <c r="L270" s="28">
        <f>[2]SmtRes!DG59</f>
        <v>19.2</v>
      </c>
    </row>
    <row r="271" spans="1:83" ht="27.6" x14ac:dyDescent="0.25">
      <c r="A271" s="152"/>
      <c r="B271" s="152" t="s">
        <v>30</v>
      </c>
      <c r="C271" s="152" t="s">
        <v>106</v>
      </c>
      <c r="D271" s="26" t="s">
        <v>26</v>
      </c>
      <c r="E271" s="27">
        <f>[2]SmtRes!DO59*[2]SmtRes!AT59</f>
        <v>0.17</v>
      </c>
      <c r="F271" s="27"/>
      <c r="G271" s="27">
        <f>ROUND(E271*G264, 7)</f>
        <v>1.1900000000000001E-2</v>
      </c>
      <c r="H271" s="28"/>
      <c r="I271" s="154"/>
      <c r="J271" s="28">
        <f>ROUND([2]SmtRes!AG59/[2]SmtRes!DO59, 2)</f>
        <v>813.11</v>
      </c>
      <c r="K271" s="154"/>
      <c r="L271" s="28">
        <f>[2]SmtRes!DH59</f>
        <v>9.68</v>
      </c>
      <c r="CE271" s="131">
        <v>1</v>
      </c>
    </row>
    <row r="272" spans="1:83" ht="27.6" x14ac:dyDescent="0.25">
      <c r="A272" s="152"/>
      <c r="B272" s="152" t="s">
        <v>31</v>
      </c>
      <c r="C272" s="152" t="s">
        <v>32</v>
      </c>
      <c r="D272" s="26" t="s">
        <v>29</v>
      </c>
      <c r="E272" s="27">
        <v>0.17</v>
      </c>
      <c r="F272" s="27"/>
      <c r="G272" s="27">
        <f>[2]SmtRes!CX60</f>
        <v>1.1900000000000001E-2</v>
      </c>
      <c r="H272" s="28"/>
      <c r="I272" s="154"/>
      <c r="J272" s="28">
        <f>[2]SmtRes!CZ60</f>
        <v>605.36</v>
      </c>
      <c r="K272" s="154"/>
      <c r="L272" s="28">
        <f>[2]SmtRes!DG60</f>
        <v>7.2</v>
      </c>
    </row>
    <row r="273" spans="1:83" ht="27.6" x14ac:dyDescent="0.25">
      <c r="A273" s="152"/>
      <c r="B273" s="152" t="s">
        <v>33</v>
      </c>
      <c r="C273" s="152" t="s">
        <v>107</v>
      </c>
      <c r="D273" s="26" t="s">
        <v>26</v>
      </c>
      <c r="E273" s="27">
        <f>[2]SmtRes!DO60*[2]SmtRes!AT60</f>
        <v>0.17</v>
      </c>
      <c r="F273" s="27"/>
      <c r="G273" s="27">
        <f>ROUND(E273*G264, 7)</f>
        <v>1.1900000000000001E-2</v>
      </c>
      <c r="H273" s="28"/>
      <c r="I273" s="154"/>
      <c r="J273" s="28">
        <f>ROUND([2]SmtRes!AG60/[2]SmtRes!DO60, 2)</f>
        <v>605.32000000000005</v>
      </c>
      <c r="K273" s="154"/>
      <c r="L273" s="28">
        <f>[2]SmtRes!DH60</f>
        <v>7.2</v>
      </c>
      <c r="CE273" s="131">
        <v>1</v>
      </c>
    </row>
    <row r="274" spans="1:83" ht="27.6" x14ac:dyDescent="0.25">
      <c r="A274" s="152"/>
      <c r="B274" s="152" t="s">
        <v>38</v>
      </c>
      <c r="C274" s="152" t="s">
        <v>39</v>
      </c>
      <c r="D274" s="26" t="s">
        <v>29</v>
      </c>
      <c r="E274" s="27">
        <v>2.9</v>
      </c>
      <c r="F274" s="27"/>
      <c r="G274" s="27">
        <f>[2]SmtRes!CX61</f>
        <v>0.20300000000000001</v>
      </c>
      <c r="H274" s="28"/>
      <c r="I274" s="154"/>
      <c r="J274" s="28">
        <f>[2]SmtRes!CZ61</f>
        <v>29.07</v>
      </c>
      <c r="K274" s="154"/>
      <c r="L274" s="28">
        <f>[2]SmtRes!DG61</f>
        <v>5.9</v>
      </c>
    </row>
    <row r="275" spans="1:83" ht="14.4" x14ac:dyDescent="0.25">
      <c r="A275" s="25"/>
      <c r="B275" s="27">
        <v>4</v>
      </c>
      <c r="C275" s="25" t="s">
        <v>109</v>
      </c>
      <c r="D275" s="26"/>
      <c r="E275" s="29"/>
      <c r="F275" s="27"/>
      <c r="G275" s="27"/>
      <c r="H275" s="27"/>
      <c r="I275" s="27"/>
      <c r="J275" s="27"/>
      <c r="K275" s="27"/>
      <c r="L275" s="30">
        <f>SUM(L276:L278)-SUMIF(CE276:CE278, 1, L276:L278)</f>
        <v>197.67000000000002</v>
      </c>
    </row>
    <row r="276" spans="1:83" ht="55.2" x14ac:dyDescent="0.25">
      <c r="A276" s="152"/>
      <c r="B276" s="152" t="s">
        <v>40</v>
      </c>
      <c r="C276" s="152" t="s">
        <v>41</v>
      </c>
      <c r="D276" s="26" t="s">
        <v>34</v>
      </c>
      <c r="E276" s="27">
        <v>0.9</v>
      </c>
      <c r="F276" s="27"/>
      <c r="G276" s="27">
        <f>[2]SmtRes!CX62</f>
        <v>6.3E-2</v>
      </c>
      <c r="H276" s="28">
        <f>[2]SmtRes!CZ62</f>
        <v>155.63</v>
      </c>
      <c r="I276" s="154">
        <f>[2]SmtRes!AI62</f>
        <v>0.95</v>
      </c>
      <c r="J276" s="28">
        <f>ROUND(H276*I276, 2)</f>
        <v>147.85</v>
      </c>
      <c r="K276" s="154"/>
      <c r="L276" s="28">
        <f>[2]SmtRes!DF62</f>
        <v>9.31</v>
      </c>
    </row>
    <row r="277" spans="1:83" ht="41.4" x14ac:dyDescent="0.25">
      <c r="A277" s="152"/>
      <c r="B277" s="152" t="s">
        <v>298</v>
      </c>
      <c r="C277" s="152" t="s">
        <v>297</v>
      </c>
      <c r="D277" s="26" t="s">
        <v>35</v>
      </c>
      <c r="E277" s="27">
        <v>0</v>
      </c>
      <c r="F277" s="27"/>
      <c r="G277" s="27">
        <f>[2]SmtRes!CX63</f>
        <v>0</v>
      </c>
      <c r="H277" s="28">
        <f>[2]SmtRes!CZ63</f>
        <v>71131.5</v>
      </c>
      <c r="I277" s="154">
        <f>[2]SmtRes!AI63</f>
        <v>0.79</v>
      </c>
      <c r="J277" s="28">
        <f>ROUND(H277*I277, 2)</f>
        <v>56193.89</v>
      </c>
      <c r="K277" s="154"/>
      <c r="L277" s="28">
        <f>[2]SmtRes!DF63</f>
        <v>0</v>
      </c>
    </row>
    <row r="278" spans="1:83" ht="55.2" x14ac:dyDescent="0.25">
      <c r="A278" s="152"/>
      <c r="B278" s="152" t="s">
        <v>296</v>
      </c>
      <c r="C278" s="31" t="s">
        <v>295</v>
      </c>
      <c r="D278" s="32" t="s">
        <v>34</v>
      </c>
      <c r="E278" s="33">
        <v>2.4</v>
      </c>
      <c r="F278" s="33"/>
      <c r="G278" s="33">
        <f>[2]SmtRes!CX64</f>
        <v>0.16800000000000001</v>
      </c>
      <c r="H278" s="34">
        <f>[2]SmtRes!CZ64</f>
        <v>911.56</v>
      </c>
      <c r="I278" s="35">
        <f>[2]SmtRes!AI64</f>
        <v>1.23</v>
      </c>
      <c r="J278" s="34">
        <f>ROUND(H278*I278, 2)</f>
        <v>1121.22</v>
      </c>
      <c r="K278" s="35"/>
      <c r="L278" s="34">
        <f>[2]SmtRes!DF64</f>
        <v>188.36</v>
      </c>
    </row>
    <row r="279" spans="1:83" ht="14.4" x14ac:dyDescent="0.25">
      <c r="A279" s="152"/>
      <c r="B279" s="152"/>
      <c r="C279" s="153" t="s">
        <v>110</v>
      </c>
      <c r="D279" s="26"/>
      <c r="E279" s="27"/>
      <c r="F279" s="27"/>
      <c r="G279" s="27"/>
      <c r="H279" s="28"/>
      <c r="I279" s="154"/>
      <c r="J279" s="28"/>
      <c r="K279" s="154"/>
      <c r="L279" s="28">
        <f>L266+L268+L269+L275</f>
        <v>1013.19</v>
      </c>
    </row>
    <row r="280" spans="1:83" ht="55.2" x14ac:dyDescent="0.25">
      <c r="A280" s="24" t="s">
        <v>380</v>
      </c>
      <c r="B280" s="152" t="str">
        <f>[2]Source!F76</f>
        <v>421/пр_2020_п.75_пп.а</v>
      </c>
      <c r="C280" s="152" t="str">
        <f>[2]Source!G76</f>
        <v>Сметная стоимость вспомогательных ненормируемых материальных ресурсов, не учтенная в сметной норме, 2%</v>
      </c>
      <c r="D280" s="26" t="str">
        <f>[2]Source!DW76</f>
        <v>%</v>
      </c>
      <c r="E280" s="27">
        <f>[2]SmtRes!AT65</f>
        <v>2</v>
      </c>
      <c r="F280" s="27"/>
      <c r="G280" s="27">
        <f>[2]Source!I76</f>
        <v>2</v>
      </c>
      <c r="H280" s="28"/>
      <c r="I280" s="154"/>
      <c r="J280" s="28"/>
      <c r="K280" s="154"/>
      <c r="L280" s="28">
        <f>[2]Source!P76</f>
        <v>15.33</v>
      </c>
      <c r="AD280" s="131">
        <f>ROUND(([2]Source!AT76/100)*((ROUND(0*[2]Source!I76, 2)+ROUND(0*[2]Source!I76, 2))), 2)</f>
        <v>0</v>
      </c>
      <c r="AE280" s="131">
        <f>ROUND(([2]Source!AU76/100)*((ROUND(0*[2]Source!I76, 2)+ROUND(0*[2]Source!I76, 2))), 2)</f>
        <v>0</v>
      </c>
      <c r="AN280" s="131">
        <f>L280</f>
        <v>15.33</v>
      </c>
      <c r="AW280" s="131">
        <f>L280</f>
        <v>15.33</v>
      </c>
      <c r="AZ280" s="131">
        <f>[2]Source!X76</f>
        <v>0</v>
      </c>
      <c r="BA280" s="131">
        <f>[2]Source!Y76</f>
        <v>0</v>
      </c>
      <c r="CD280" s="131">
        <v>2</v>
      </c>
    </row>
    <row r="281" spans="1:83" ht="14.4" x14ac:dyDescent="0.25">
      <c r="A281" s="152"/>
      <c r="B281" s="152"/>
      <c r="C281" s="152" t="s">
        <v>111</v>
      </c>
      <c r="D281" s="26"/>
      <c r="E281" s="27"/>
      <c r="F281" s="27"/>
      <c r="G281" s="27"/>
      <c r="H281" s="28"/>
      <c r="I281" s="154"/>
      <c r="J281" s="28"/>
      <c r="K281" s="154"/>
      <c r="L281" s="28">
        <f>SUM(AR264:AR284)+SUM(AS264:AS284)+SUM(AT264:AT284)+SUM(AU264:AU284)+SUM(AV264:AV284)</f>
        <v>783.22</v>
      </c>
    </row>
    <row r="282" spans="1:83" ht="27.6" x14ac:dyDescent="0.25">
      <c r="A282" s="152"/>
      <c r="B282" s="152" t="s">
        <v>3</v>
      </c>
      <c r="C282" s="152" t="s">
        <v>112</v>
      </c>
      <c r="D282" s="26" t="s">
        <v>5</v>
      </c>
      <c r="E282" s="27">
        <f>[2]Source!BZ75</f>
        <v>97</v>
      </c>
      <c r="F282" s="27"/>
      <c r="G282" s="27">
        <f>[2]Source!AT75</f>
        <v>97</v>
      </c>
      <c r="H282" s="28"/>
      <c r="I282" s="154"/>
      <c r="J282" s="28"/>
      <c r="K282" s="154"/>
      <c r="L282" s="28">
        <f>SUM(AZ264:AZ284)</f>
        <v>759.72</v>
      </c>
    </row>
    <row r="283" spans="1:83" ht="27.6" x14ac:dyDescent="0.25">
      <c r="A283" s="31"/>
      <c r="B283" s="31" t="s">
        <v>4</v>
      </c>
      <c r="C283" s="31" t="s">
        <v>113</v>
      </c>
      <c r="D283" s="32" t="s">
        <v>5</v>
      </c>
      <c r="E283" s="33">
        <f>[2]Source!CA75</f>
        <v>51</v>
      </c>
      <c r="F283" s="33"/>
      <c r="G283" s="33">
        <f>[2]Source!AU75</f>
        <v>51</v>
      </c>
      <c r="H283" s="34"/>
      <c r="I283" s="35"/>
      <c r="J283" s="34"/>
      <c r="K283" s="35"/>
      <c r="L283" s="34">
        <f>SUM(BA264:BA284)</f>
        <v>399.44</v>
      </c>
    </row>
    <row r="284" spans="1:83" ht="13.8" x14ac:dyDescent="0.25">
      <c r="C284" s="207" t="s">
        <v>114</v>
      </c>
      <c r="D284" s="207"/>
      <c r="E284" s="207"/>
      <c r="F284" s="207"/>
      <c r="G284" s="207"/>
      <c r="H284" s="207"/>
      <c r="I284" s="208">
        <f>IF(E264&lt;&gt;0,K284/E264, 0)</f>
        <v>31252.571428571424</v>
      </c>
      <c r="J284" s="208"/>
      <c r="K284" s="208">
        <f>L266+L268+L275+L282+L283+L269+SUM(L280:L280)</f>
        <v>2187.6799999999998</v>
      </c>
      <c r="L284" s="208"/>
      <c r="AD284" s="131" t="e">
        <f>ROUND(([2]Source!AT75/100)*((ROUND(SUMIF([2]SmtRes!AQ57:'[2]SmtRes'!AQ65,"=1",[2]SmtRes!AD57:'[2]SmtRes'!AD65)*[2]Source!I75, 2)+ROUND(SUMIF([2]SmtRes!AQ57:'[2]SmtRes'!AQ65,"=1",[2]SmtRes!AC57:'[2]SmtRes'!AC65)*[2]Source!I75, 2))), 2)</f>
        <v>#REF!</v>
      </c>
      <c r="AE284" s="131" t="e">
        <f>ROUND(([2]Source!AU75/100)*((ROUND(SUMIF([2]SmtRes!AQ57:'[2]SmtRes'!AQ65,"=1",[2]SmtRes!AD57:'[2]SmtRes'!AD65)*[2]Source!I75, 2)+ROUND(SUMIF([2]SmtRes!AQ57:'[2]SmtRes'!AQ65,"=1",[2]SmtRes!AC57:'[2]SmtRes'!AC65)*[2]Source!I75, 2))), 2)</f>
        <v>#REF!</v>
      </c>
      <c r="AN284" s="36">
        <f>L266+L268+L275+L282+L283+L269</f>
        <v>2172.35</v>
      </c>
      <c r="AO284" s="36">
        <f>L268</f>
        <v>32.300000000000004</v>
      </c>
      <c r="AQ284" s="131" t="s">
        <v>115</v>
      </c>
      <c r="AR284" s="36">
        <f>L266</f>
        <v>766.34</v>
      </c>
      <c r="AT284" s="36">
        <f>L269</f>
        <v>16.88</v>
      </c>
      <c r="AV284" s="131" t="s">
        <v>115</v>
      </c>
      <c r="AW284" s="36">
        <f>L275</f>
        <v>197.67000000000002</v>
      </c>
      <c r="AZ284" s="131">
        <f>[2]Source!X75</f>
        <v>759.72</v>
      </c>
      <c r="BA284" s="131">
        <f>[2]Source!Y75</f>
        <v>399.44</v>
      </c>
      <c r="CD284" s="131">
        <v>2</v>
      </c>
    </row>
    <row r="285" spans="1:83" ht="41.4" x14ac:dyDescent="0.25">
      <c r="A285" s="24" t="s">
        <v>18</v>
      </c>
      <c r="B285" s="152" t="str">
        <f>[2]Source!F77</f>
        <v>08.3.04.02-0063</v>
      </c>
      <c r="C285" s="152" t="str">
        <f>[2]Source!G77</f>
        <v>Прокат стальной горячекатаный круглый, марки стали Ст3сп, Ст3пс, диаметр 5-12 мм</v>
      </c>
      <c r="D285" s="26" t="str">
        <f>[2]Source!DW77</f>
        <v>т</v>
      </c>
      <c r="E285" s="27">
        <f>[2]Source!K77</f>
        <v>4.3119999999999999E-3</v>
      </c>
      <c r="F285" s="27"/>
      <c r="G285" s="27">
        <f>[2]Source!I77</f>
        <v>4.3119999999999999E-3</v>
      </c>
      <c r="H285" s="28">
        <f>[2]Source!AL77</f>
        <v>67306.5</v>
      </c>
      <c r="I285" s="154">
        <f>IF([2]Source!BC77&lt;&gt; 0, [2]Source!BC77, 1)</f>
        <v>0.83</v>
      </c>
      <c r="J285" s="28">
        <f>ROUND(H285*I285, 2)</f>
        <v>55864.4</v>
      </c>
      <c r="K285" s="154"/>
      <c r="L285" s="28">
        <f>[2]Source!P77</f>
        <v>240.89</v>
      </c>
    </row>
    <row r="286" spans="1:83" x14ac:dyDescent="0.25">
      <c r="A286" s="38"/>
      <c r="B286" s="38"/>
      <c r="C286" s="138" t="str">
        <f>"Объем: "&amp;[2]Source!I77&amp;"=7*"&amp;"1*"&amp;"0,616/"&amp;"1000"</f>
        <v>Объем: 0,004312=7*1*0,616/1000</v>
      </c>
      <c r="D286" s="38"/>
      <c r="E286" s="38"/>
      <c r="F286" s="38"/>
      <c r="G286" s="38"/>
      <c r="H286" s="38"/>
      <c r="I286" s="38"/>
      <c r="J286" s="38"/>
      <c r="K286" s="38"/>
      <c r="L286" s="38"/>
    </row>
    <row r="287" spans="1:83" ht="13.8" x14ac:dyDescent="0.25">
      <c r="C287" s="207" t="s">
        <v>114</v>
      </c>
      <c r="D287" s="207"/>
      <c r="E287" s="207"/>
      <c r="F287" s="207"/>
      <c r="G287" s="207"/>
      <c r="H287" s="207"/>
      <c r="I287" s="208">
        <f>IF(E285&lt;&gt;0,K287/E285, 0)</f>
        <v>55865.027829313542</v>
      </c>
      <c r="J287" s="208"/>
      <c r="K287" s="208">
        <f>L285</f>
        <v>240.89</v>
      </c>
      <c r="L287" s="208"/>
      <c r="AD287" s="131">
        <f>ROUND(([2]Source!AT77/100)*((ROUND(ROUND([2]Source!AO77,2)*[2]Source!I77, 2)+ROUND(ROUND([2]Source!AN77,2)*[2]Source!I77, 2))), 2)</f>
        <v>0</v>
      </c>
      <c r="AE287" s="131">
        <f>ROUND(([2]Source!AU77/100)*((ROUND(ROUND([2]Source!AO77,2)*[2]Source!I77, 2)+ROUND(ROUND([2]Source!AN77,2)*[2]Source!I77, 2))), 2)</f>
        <v>0</v>
      </c>
      <c r="AN287" s="36">
        <f>L285</f>
        <v>240.89</v>
      </c>
      <c r="AO287" s="131">
        <f>0</f>
        <v>0</v>
      </c>
      <c r="AQ287" s="131" t="s">
        <v>115</v>
      </c>
      <c r="AR287" s="131">
        <f>0</f>
        <v>0</v>
      </c>
      <c r="AT287" s="131">
        <f>0</f>
        <v>0</v>
      </c>
      <c r="AV287" s="131" t="s">
        <v>115</v>
      </c>
      <c r="AW287" s="36">
        <f>L285</f>
        <v>240.89</v>
      </c>
      <c r="AZ287" s="131">
        <f>[2]Source!X77</f>
        <v>0</v>
      </c>
      <c r="BA287" s="131">
        <f>[2]Source!Y77</f>
        <v>0</v>
      </c>
      <c r="CD287" s="131">
        <v>1</v>
      </c>
    </row>
    <row r="288" spans="1:83" ht="27.6" x14ac:dyDescent="0.25">
      <c r="A288" s="24" t="s">
        <v>19</v>
      </c>
      <c r="B288" s="152" t="s">
        <v>294</v>
      </c>
      <c r="C288" s="152" t="str">
        <f>[2]Source!G78</f>
        <v>Засыпка вручную траншей, пазух котлованов и ям, группа грунтов: 1</v>
      </c>
      <c r="D288" s="26" t="str">
        <f>[2]Source!DW78</f>
        <v>100 м3</v>
      </c>
      <c r="E288" s="27">
        <f>[2]Source!K78</f>
        <v>1.0499999999999999E-3</v>
      </c>
      <c r="F288" s="27"/>
      <c r="G288" s="27">
        <f>[2]Source!I78</f>
        <v>1.0499999999999999E-3</v>
      </c>
      <c r="H288" s="28"/>
      <c r="I288" s="154"/>
      <c r="J288" s="28"/>
      <c r="K288" s="154"/>
      <c r="L288" s="28"/>
    </row>
    <row r="289" spans="1:82" x14ac:dyDescent="0.25">
      <c r="C289" s="139" t="str">
        <f>"Объем: "&amp;[2]Source!I78&amp;"=0,105/"&amp;"100"</f>
        <v>Объем: 0,00105=0,105/100</v>
      </c>
    </row>
    <row r="290" spans="1:82" ht="14.4" x14ac:dyDescent="0.25">
      <c r="A290" s="25"/>
      <c r="B290" s="27">
        <v>1</v>
      </c>
      <c r="C290" s="25" t="s">
        <v>104</v>
      </c>
      <c r="D290" s="26" t="s">
        <v>26</v>
      </c>
      <c r="E290" s="29"/>
      <c r="F290" s="27"/>
      <c r="G290" s="27">
        <f>[2]Source!U78</f>
        <v>9.2924999999999994E-2</v>
      </c>
      <c r="H290" s="27"/>
      <c r="I290" s="27"/>
      <c r="J290" s="27"/>
      <c r="K290" s="27"/>
      <c r="L290" s="30">
        <f>SUM(L291:L291)-SUMIF(CE291:CE291, 1, L291:L291)</f>
        <v>43.87</v>
      </c>
    </row>
    <row r="291" spans="1:82" ht="14.4" x14ac:dyDescent="0.25">
      <c r="A291" s="152"/>
      <c r="B291" s="152" t="s">
        <v>293</v>
      </c>
      <c r="C291" s="31" t="s">
        <v>292</v>
      </c>
      <c r="D291" s="32" t="s">
        <v>26</v>
      </c>
      <c r="E291" s="33">
        <v>88.5</v>
      </c>
      <c r="F291" s="33"/>
      <c r="G291" s="33">
        <f>[2]SmtRes!CX66</f>
        <v>9.2924999999999994E-2</v>
      </c>
      <c r="H291" s="34"/>
      <c r="I291" s="35"/>
      <c r="J291" s="34">
        <f>[2]SmtRes!CZ66</f>
        <v>472.06</v>
      </c>
      <c r="K291" s="35"/>
      <c r="L291" s="34">
        <f>[2]SmtRes!DI66</f>
        <v>43.87</v>
      </c>
    </row>
    <row r="292" spans="1:82" ht="14.4" x14ac:dyDescent="0.25">
      <c r="A292" s="152"/>
      <c r="B292" s="152"/>
      <c r="C292" s="153" t="s">
        <v>110</v>
      </c>
      <c r="D292" s="26"/>
      <c r="E292" s="27"/>
      <c r="F292" s="27"/>
      <c r="G292" s="27"/>
      <c r="H292" s="28"/>
      <c r="I292" s="154"/>
      <c r="J292" s="28"/>
      <c r="K292" s="154"/>
      <c r="L292" s="28">
        <f>L290</f>
        <v>43.87</v>
      </c>
    </row>
    <row r="293" spans="1:82" ht="14.4" x14ac:dyDescent="0.25">
      <c r="A293" s="152"/>
      <c r="B293" s="152"/>
      <c r="C293" s="152" t="s">
        <v>111</v>
      </c>
      <c r="D293" s="26"/>
      <c r="E293" s="27"/>
      <c r="F293" s="27"/>
      <c r="G293" s="27"/>
      <c r="H293" s="28"/>
      <c r="I293" s="154"/>
      <c r="J293" s="28"/>
      <c r="K293" s="154"/>
      <c r="L293" s="28">
        <f>SUM(AR288:AR296)+SUM(AS288:AS296)+SUM(AT288:AT296)+SUM(AU288:AU296)+SUM(AV288:AV296)</f>
        <v>43.87</v>
      </c>
    </row>
    <row r="294" spans="1:82" ht="27.6" x14ac:dyDescent="0.25">
      <c r="A294" s="152"/>
      <c r="B294" s="152" t="s">
        <v>291</v>
      </c>
      <c r="C294" s="152" t="s">
        <v>290</v>
      </c>
      <c r="D294" s="26" t="s">
        <v>5</v>
      </c>
      <c r="E294" s="27">
        <f>[2]Source!BZ78</f>
        <v>89</v>
      </c>
      <c r="F294" s="27"/>
      <c r="G294" s="27">
        <f>[2]Source!AT78</f>
        <v>89</v>
      </c>
      <c r="H294" s="28"/>
      <c r="I294" s="154"/>
      <c r="J294" s="28"/>
      <c r="K294" s="154"/>
      <c r="L294" s="28">
        <f>SUM(AZ288:AZ296)</f>
        <v>39.04</v>
      </c>
    </row>
    <row r="295" spans="1:82" ht="27.6" x14ac:dyDescent="0.25">
      <c r="A295" s="31"/>
      <c r="B295" s="31" t="s">
        <v>289</v>
      </c>
      <c r="C295" s="31" t="s">
        <v>288</v>
      </c>
      <c r="D295" s="32" t="s">
        <v>5</v>
      </c>
      <c r="E295" s="33">
        <f>[2]Source!CA78</f>
        <v>40</v>
      </c>
      <c r="F295" s="33"/>
      <c r="G295" s="33">
        <f>[2]Source!AU78</f>
        <v>40</v>
      </c>
      <c r="H295" s="34"/>
      <c r="I295" s="35"/>
      <c r="J295" s="34"/>
      <c r="K295" s="35"/>
      <c r="L295" s="34">
        <f>SUM(BA288:BA296)</f>
        <v>17.55</v>
      </c>
    </row>
    <row r="296" spans="1:82" ht="13.8" x14ac:dyDescent="0.25">
      <c r="C296" s="207" t="s">
        <v>114</v>
      </c>
      <c r="D296" s="207"/>
      <c r="E296" s="207"/>
      <c r="F296" s="207"/>
      <c r="G296" s="207"/>
      <c r="H296" s="207"/>
      <c r="I296" s="208">
        <f>IF(E288&lt;&gt;0,K296/E288, 0)</f>
        <v>95676.190476190473</v>
      </c>
      <c r="J296" s="208"/>
      <c r="K296" s="208">
        <f>L290+L294+L295</f>
        <v>100.46</v>
      </c>
      <c r="L296" s="208"/>
      <c r="AD296" s="131" t="e">
        <f>ROUND(([2]Source!AT78/100)*((ROUND(SUMIF([2]SmtRes!AQ66:'[2]SmtRes'!AQ66,"=1",[2]SmtRes!AD66:'[2]SmtRes'!AD66)*[2]Source!I78, 2)+ROUND(SUMIF([2]SmtRes!AQ66:'[2]SmtRes'!AQ66,"=1",[2]SmtRes!AC66:'[2]SmtRes'!AC66)*[2]Source!I78, 2))), 2)</f>
        <v>#VALUE!</v>
      </c>
      <c r="AE296" s="131" t="e">
        <f>ROUND(([2]Source!AU78/100)*((ROUND(SUMIF([2]SmtRes!AQ66:'[2]SmtRes'!AQ66,"=1",[2]SmtRes!AD66:'[2]SmtRes'!AD66)*[2]Source!I78, 2)+ROUND(SUMIF([2]SmtRes!AQ66:'[2]SmtRes'!AQ66,"=1",[2]SmtRes!AC66:'[2]SmtRes'!AC66)*[2]Source!I78, 2))), 2)</f>
        <v>#VALUE!</v>
      </c>
      <c r="AN296" s="36">
        <f>L290+L294+L295</f>
        <v>100.46</v>
      </c>
      <c r="AO296" s="131">
        <f>0</f>
        <v>0</v>
      </c>
      <c r="AQ296" s="131" t="s">
        <v>115</v>
      </c>
      <c r="AR296" s="36">
        <f>L290</f>
        <v>43.87</v>
      </c>
      <c r="AT296" s="131">
        <f>0</f>
        <v>0</v>
      </c>
      <c r="AV296" s="131" t="s">
        <v>115</v>
      </c>
      <c r="AW296" s="131">
        <f>0</f>
        <v>0</v>
      </c>
      <c r="AZ296" s="131">
        <f>[2]Source!X78</f>
        <v>39.04</v>
      </c>
      <c r="BA296" s="131">
        <f>[2]Source!Y78</f>
        <v>17.55</v>
      </c>
      <c r="CD296" s="131">
        <v>1</v>
      </c>
    </row>
    <row r="298" spans="1:82" ht="13.8" x14ac:dyDescent="0.25">
      <c r="A298" s="40"/>
      <c r="B298" s="41"/>
      <c r="C298" s="204" t="s">
        <v>117</v>
      </c>
      <c r="D298" s="204"/>
      <c r="E298" s="204"/>
      <c r="F298" s="204"/>
      <c r="G298" s="204"/>
      <c r="H298" s="204"/>
      <c r="I298" s="30"/>
      <c r="J298" s="40"/>
      <c r="K298" s="42"/>
      <c r="L298" s="30">
        <f>L300+L301+L307+L311</f>
        <v>2418.4100000000003</v>
      </c>
    </row>
    <row r="299" spans="1:82" ht="13.8" x14ac:dyDescent="0.25">
      <c r="A299" s="37"/>
      <c r="B299" s="137"/>
      <c r="C299" s="205" t="s">
        <v>118</v>
      </c>
      <c r="D299" s="201"/>
      <c r="E299" s="201"/>
      <c r="F299" s="201"/>
      <c r="G299" s="201"/>
      <c r="H299" s="201"/>
      <c r="I299" s="28"/>
      <c r="J299" s="37"/>
      <c r="K299" s="27"/>
      <c r="L299" s="28"/>
    </row>
    <row r="300" spans="1:82" ht="13.8" x14ac:dyDescent="0.25">
      <c r="A300" s="37"/>
      <c r="B300" s="137"/>
      <c r="C300" s="201" t="s">
        <v>119</v>
      </c>
      <c r="D300" s="201"/>
      <c r="E300" s="201"/>
      <c r="F300" s="201"/>
      <c r="G300" s="201"/>
      <c r="H300" s="201"/>
      <c r="I300" s="28"/>
      <c r="J300" s="37"/>
      <c r="K300" s="27"/>
      <c r="L300" s="28">
        <f>SUM(AR231:AR296)</f>
        <v>1438.4</v>
      </c>
    </row>
    <row r="301" spans="1:82" ht="13.8" hidden="1" x14ac:dyDescent="0.25">
      <c r="A301" s="37"/>
      <c r="B301" s="137"/>
      <c r="C301" s="201" t="s">
        <v>120</v>
      </c>
      <c r="D301" s="201"/>
      <c r="E301" s="201"/>
      <c r="F301" s="201"/>
      <c r="G301" s="201"/>
      <c r="H301" s="201"/>
      <c r="I301" s="28"/>
      <c r="J301" s="37"/>
      <c r="K301" s="27"/>
      <c r="L301" s="28">
        <f>L303+L306+L305</f>
        <v>115.39999999999999</v>
      </c>
    </row>
    <row r="302" spans="1:82" ht="13.8" hidden="1" x14ac:dyDescent="0.25">
      <c r="A302" s="37"/>
      <c r="B302" s="137"/>
      <c r="C302" s="205" t="s">
        <v>121</v>
      </c>
      <c r="D302" s="201"/>
      <c r="E302" s="201"/>
      <c r="F302" s="201"/>
      <c r="G302" s="201"/>
      <c r="H302" s="201"/>
      <c r="I302" s="28"/>
      <c r="J302" s="37"/>
      <c r="K302" s="27"/>
      <c r="L302" s="28"/>
    </row>
    <row r="303" spans="1:82" ht="13.8" x14ac:dyDescent="0.25">
      <c r="A303" s="37"/>
      <c r="B303" s="137"/>
      <c r="C303" s="201" t="s">
        <v>120</v>
      </c>
      <c r="D303" s="201"/>
      <c r="E303" s="201"/>
      <c r="F303" s="201"/>
      <c r="G303" s="201"/>
      <c r="H303" s="201"/>
      <c r="I303" s="28"/>
      <c r="J303" s="37"/>
      <c r="K303" s="27"/>
      <c r="L303" s="28">
        <f>SUM(AO231:AO296)</f>
        <v>74.41</v>
      </c>
    </row>
    <row r="304" spans="1:82" ht="13.8" hidden="1" x14ac:dyDescent="0.25">
      <c r="A304" s="37"/>
      <c r="B304" s="137"/>
      <c r="C304" s="205" t="s">
        <v>122</v>
      </c>
      <c r="D304" s="201"/>
      <c r="E304" s="201"/>
      <c r="F304" s="201"/>
      <c r="G304" s="201"/>
      <c r="H304" s="201"/>
      <c r="I304" s="28"/>
      <c r="J304" s="37"/>
      <c r="K304" s="27"/>
      <c r="L304" s="28"/>
    </row>
    <row r="305" spans="1:12" ht="13.8" x14ac:dyDescent="0.25">
      <c r="A305" s="37"/>
      <c r="B305" s="137"/>
      <c r="C305" s="201" t="s">
        <v>142</v>
      </c>
      <c r="D305" s="201"/>
      <c r="E305" s="201"/>
      <c r="F305" s="201"/>
      <c r="G305" s="201"/>
      <c r="H305" s="201"/>
      <c r="I305" s="28"/>
      <c r="J305" s="37"/>
      <c r="K305" s="27"/>
      <c r="L305" s="28">
        <f>SUM(AT231:AT296)</f>
        <v>40.989999999999995</v>
      </c>
    </row>
    <row r="306" spans="1:12" ht="13.8" hidden="1" x14ac:dyDescent="0.25">
      <c r="A306" s="37"/>
      <c r="B306" s="137"/>
      <c r="C306" s="201" t="s">
        <v>123</v>
      </c>
      <c r="D306" s="201"/>
      <c r="E306" s="201"/>
      <c r="F306" s="201"/>
      <c r="G306" s="201"/>
      <c r="H306" s="201"/>
      <c r="I306" s="28"/>
      <c r="J306" s="37"/>
      <c r="K306" s="27"/>
      <c r="L306" s="28">
        <f>SUM(AV231:AV296)</f>
        <v>0</v>
      </c>
    </row>
    <row r="307" spans="1:12" ht="13.8" x14ac:dyDescent="0.25">
      <c r="A307" s="37"/>
      <c r="B307" s="137"/>
      <c r="C307" s="201" t="s">
        <v>124</v>
      </c>
      <c r="D307" s="201"/>
      <c r="E307" s="201"/>
      <c r="F307" s="201"/>
      <c r="G307" s="201"/>
      <c r="H307" s="201"/>
      <c r="I307" s="28"/>
      <c r="J307" s="37"/>
      <c r="K307" s="27"/>
      <c r="L307" s="28">
        <f>L309+L310</f>
        <v>864.61</v>
      </c>
    </row>
    <row r="308" spans="1:12" ht="13.8" x14ac:dyDescent="0.25">
      <c r="A308" s="37"/>
      <c r="B308" s="137"/>
      <c r="C308" s="205" t="s">
        <v>121</v>
      </c>
      <c r="D308" s="201"/>
      <c r="E308" s="201"/>
      <c r="F308" s="201"/>
      <c r="G308" s="201"/>
      <c r="H308" s="201"/>
      <c r="I308" s="28"/>
      <c r="J308" s="37"/>
      <c r="K308" s="27"/>
      <c r="L308" s="28"/>
    </row>
    <row r="309" spans="1:12" ht="13.8" x14ac:dyDescent="0.25">
      <c r="A309" s="37"/>
      <c r="B309" s="137"/>
      <c r="C309" s="201" t="s">
        <v>125</v>
      </c>
      <c r="D309" s="201"/>
      <c r="E309" s="201"/>
      <c r="F309" s="201"/>
      <c r="G309" s="201"/>
      <c r="H309" s="201"/>
      <c r="I309" s="28"/>
      <c r="J309" s="37"/>
      <c r="K309" s="27"/>
      <c r="L309" s="28">
        <f>SUM(AW231:AW296)-SUM(BK231:BK296)</f>
        <v>864.61</v>
      </c>
    </row>
    <row r="310" spans="1:12" ht="13.8" hidden="1" x14ac:dyDescent="0.25">
      <c r="A310" s="37"/>
      <c r="B310" s="137"/>
      <c r="C310" s="201" t="s">
        <v>126</v>
      </c>
      <c r="D310" s="201"/>
      <c r="E310" s="201"/>
      <c r="F310" s="201"/>
      <c r="G310" s="201"/>
      <c r="H310" s="201"/>
      <c r="I310" s="28"/>
      <c r="J310" s="37"/>
      <c r="K310" s="27"/>
      <c r="L310" s="28">
        <f>SUM(BC231:BC296)</f>
        <v>0</v>
      </c>
    </row>
    <row r="311" spans="1:12" ht="13.8" hidden="1" x14ac:dyDescent="0.25">
      <c r="A311" s="37"/>
      <c r="B311" s="137"/>
      <c r="C311" s="201" t="s">
        <v>127</v>
      </c>
      <c r="D311" s="201"/>
      <c r="E311" s="201"/>
      <c r="F311" s="201"/>
      <c r="G311" s="201"/>
      <c r="H311" s="201"/>
      <c r="I311" s="28"/>
      <c r="J311" s="37"/>
      <c r="K311" s="27"/>
      <c r="L311" s="28">
        <f>SUM(BB231:BB296)</f>
        <v>0</v>
      </c>
    </row>
    <row r="312" spans="1:12" ht="13.8" x14ac:dyDescent="0.25">
      <c r="A312" s="37"/>
      <c r="B312" s="137"/>
      <c r="C312" s="201" t="s">
        <v>128</v>
      </c>
      <c r="D312" s="201"/>
      <c r="E312" s="201"/>
      <c r="F312" s="201"/>
      <c r="G312" s="201"/>
      <c r="H312" s="201"/>
      <c r="I312" s="28"/>
      <c r="J312" s="37"/>
      <c r="K312" s="27"/>
      <c r="L312" s="28">
        <f>SUM(AR231:AR296)+SUM(AT231:AT296)+SUM(AV231:AV296)</f>
        <v>1479.39</v>
      </c>
    </row>
    <row r="313" spans="1:12" ht="13.8" x14ac:dyDescent="0.25">
      <c r="A313" s="37"/>
      <c r="B313" s="137"/>
      <c r="C313" s="201" t="s">
        <v>129</v>
      </c>
      <c r="D313" s="201"/>
      <c r="E313" s="201"/>
      <c r="F313" s="201"/>
      <c r="G313" s="201"/>
      <c r="H313" s="201"/>
      <c r="I313" s="28"/>
      <c r="J313" s="37"/>
      <c r="K313" s="27"/>
      <c r="L313" s="28">
        <f>SUM(AZ231:AZ296)</f>
        <v>1425.12</v>
      </c>
    </row>
    <row r="314" spans="1:12" ht="13.8" x14ac:dyDescent="0.25">
      <c r="A314" s="37"/>
      <c r="B314" s="137"/>
      <c r="C314" s="201" t="s">
        <v>130</v>
      </c>
      <c r="D314" s="201"/>
      <c r="E314" s="201"/>
      <c r="F314" s="201"/>
      <c r="G314" s="201"/>
      <c r="H314" s="201"/>
      <c r="I314" s="28"/>
      <c r="J314" s="37"/>
      <c r="K314" s="27"/>
      <c r="L314" s="28">
        <f>SUM(BA231:BA296)</f>
        <v>740.91</v>
      </c>
    </row>
    <row r="315" spans="1:12" ht="13.8" hidden="1" x14ac:dyDescent="0.25">
      <c r="A315" s="37"/>
      <c r="B315" s="137"/>
      <c r="C315" s="201" t="s">
        <v>131</v>
      </c>
      <c r="D315" s="201"/>
      <c r="E315" s="201"/>
      <c r="F315" s="201"/>
      <c r="G315" s="201"/>
      <c r="H315" s="201"/>
      <c r="I315" s="28"/>
      <c r="J315" s="37"/>
      <c r="K315" s="27"/>
      <c r="L315" s="28">
        <f>L317+L318</f>
        <v>0</v>
      </c>
    </row>
    <row r="316" spans="1:12" ht="13.8" hidden="1" x14ac:dyDescent="0.25">
      <c r="A316" s="37"/>
      <c r="B316" s="137"/>
      <c r="C316" s="205" t="s">
        <v>118</v>
      </c>
      <c r="D316" s="201"/>
      <c r="E316" s="201"/>
      <c r="F316" s="201"/>
      <c r="G316" s="201"/>
      <c r="H316" s="201"/>
      <c r="I316" s="28"/>
      <c r="J316" s="37"/>
      <c r="K316" s="27"/>
      <c r="L316" s="28"/>
    </row>
    <row r="317" spans="1:12" ht="13.8" hidden="1" x14ac:dyDescent="0.25">
      <c r="A317" s="37"/>
      <c r="B317" s="137"/>
      <c r="C317" s="201" t="s">
        <v>132</v>
      </c>
      <c r="D317" s="201"/>
      <c r="E317" s="201"/>
      <c r="F317" s="201"/>
      <c r="G317" s="201"/>
      <c r="H317" s="201"/>
      <c r="I317" s="28"/>
      <c r="J317" s="37"/>
      <c r="K317" s="27"/>
      <c r="L317" s="28">
        <f>SUM(BK231:BK296)</f>
        <v>0</v>
      </c>
    </row>
    <row r="318" spans="1:12" ht="13.8" hidden="1" x14ac:dyDescent="0.25">
      <c r="A318" s="37"/>
      <c r="B318" s="137"/>
      <c r="C318" s="201" t="s">
        <v>133</v>
      </c>
      <c r="D318" s="201"/>
      <c r="E318" s="201"/>
      <c r="F318" s="201"/>
      <c r="G318" s="201"/>
      <c r="H318" s="201"/>
      <c r="I318" s="28"/>
      <c r="J318" s="37"/>
      <c r="K318" s="27"/>
      <c r="L318" s="28">
        <f>SUM(BD231:BD296)</f>
        <v>0</v>
      </c>
    </row>
    <row r="319" spans="1:12" ht="13.8" hidden="1" x14ac:dyDescent="0.25">
      <c r="A319" s="37"/>
      <c r="B319" s="137"/>
      <c r="C319" s="201" t="s">
        <v>134</v>
      </c>
      <c r="D319" s="201"/>
      <c r="E319" s="201"/>
      <c r="F319" s="201"/>
      <c r="G319" s="201"/>
      <c r="H319" s="201"/>
      <c r="I319" s="28"/>
      <c r="J319" s="37"/>
      <c r="K319" s="27"/>
      <c r="L319" s="28"/>
    </row>
    <row r="320" spans="1:12" ht="13.8" hidden="1" x14ac:dyDescent="0.25">
      <c r="A320" s="37"/>
      <c r="B320" s="137"/>
      <c r="C320" s="201" t="s">
        <v>134</v>
      </c>
      <c r="D320" s="201"/>
      <c r="E320" s="201"/>
      <c r="F320" s="201"/>
      <c r="G320" s="201"/>
      <c r="H320" s="201"/>
      <c r="I320" s="28"/>
      <c r="J320" s="37"/>
      <c r="K320" s="27"/>
      <c r="L320" s="28">
        <f>SUM(BQ231:BQ296)</f>
        <v>0</v>
      </c>
    </row>
    <row r="321" spans="1:82" ht="13.8" hidden="1" x14ac:dyDescent="0.25">
      <c r="A321" s="37"/>
      <c r="B321" s="137"/>
      <c r="C321" s="201" t="s">
        <v>135</v>
      </c>
      <c r="D321" s="201"/>
      <c r="E321" s="201"/>
      <c r="F321" s="201"/>
      <c r="G321" s="201"/>
      <c r="H321" s="201"/>
      <c r="I321" s="28"/>
      <c r="J321" s="37"/>
      <c r="K321" s="27"/>
      <c r="L321" s="28">
        <f>SUM(BO231:BO296)</f>
        <v>0</v>
      </c>
    </row>
    <row r="322" spans="1:82" ht="13.8" x14ac:dyDescent="0.25">
      <c r="A322" s="40"/>
      <c r="B322" s="41"/>
      <c r="C322" s="204" t="s">
        <v>136</v>
      </c>
      <c r="D322" s="204"/>
      <c r="E322" s="204"/>
      <c r="F322" s="204"/>
      <c r="G322" s="204"/>
      <c r="H322" s="204"/>
      <c r="I322" s="30"/>
      <c r="J322" s="40"/>
      <c r="K322" s="42"/>
      <c r="L322" s="30">
        <f>L298+L313+L314+L315+L320+L321</f>
        <v>4584.4400000000005</v>
      </c>
    </row>
    <row r="323" spans="1:82" ht="13.8" x14ac:dyDescent="0.25">
      <c r="A323" s="37"/>
      <c r="B323" s="137"/>
      <c r="C323" s="205" t="s">
        <v>137</v>
      </c>
      <c r="D323" s="201"/>
      <c r="E323" s="201"/>
      <c r="F323" s="201"/>
      <c r="G323" s="201"/>
      <c r="H323" s="201"/>
      <c r="I323" s="28"/>
      <c r="J323" s="37"/>
      <c r="K323" s="27"/>
      <c r="L323" s="28"/>
    </row>
    <row r="324" spans="1:82" ht="13.8" hidden="1" x14ac:dyDescent="0.25">
      <c r="A324" s="37"/>
      <c r="B324" s="137"/>
      <c r="C324" s="201" t="s">
        <v>138</v>
      </c>
      <c r="D324" s="201"/>
      <c r="E324" s="201"/>
      <c r="F324" s="201"/>
      <c r="G324" s="201"/>
      <c r="H324" s="201"/>
      <c r="I324" s="28"/>
      <c r="J324" s="37"/>
      <c r="K324" s="27"/>
      <c r="L324" s="28">
        <f>SUM(AX231:AX296)</f>
        <v>0</v>
      </c>
    </row>
    <row r="325" spans="1:82" ht="13.8" hidden="1" x14ac:dyDescent="0.25">
      <c r="A325" s="37"/>
      <c r="B325" s="137"/>
      <c r="C325" s="201" t="s">
        <v>139</v>
      </c>
      <c r="D325" s="201"/>
      <c r="E325" s="201"/>
      <c r="F325" s="201"/>
      <c r="G325" s="201"/>
      <c r="H325" s="201"/>
      <c r="I325" s="28"/>
      <c r="J325" s="37"/>
      <c r="K325" s="27"/>
      <c r="L325" s="28">
        <f>SUM(AY231:AY296)</f>
        <v>0</v>
      </c>
    </row>
    <row r="326" spans="1:82" ht="13.8" x14ac:dyDescent="0.25">
      <c r="A326" s="37"/>
      <c r="B326" s="137"/>
      <c r="C326" s="201" t="s">
        <v>140</v>
      </c>
      <c r="D326" s="201"/>
      <c r="E326" s="201"/>
      <c r="F326" s="202"/>
      <c r="G326" s="29">
        <f>[2]Source!F102</f>
        <v>2.4766249999999999</v>
      </c>
      <c r="H326" s="37"/>
      <c r="I326" s="37"/>
      <c r="J326" s="37"/>
      <c r="K326" s="37"/>
      <c r="L326" s="37"/>
    </row>
    <row r="327" spans="1:82" ht="13.8" x14ac:dyDescent="0.25">
      <c r="A327" s="37"/>
      <c r="B327" s="137"/>
      <c r="C327" s="201" t="s">
        <v>141</v>
      </c>
      <c r="D327" s="201"/>
      <c r="E327" s="201"/>
      <c r="F327" s="202"/>
      <c r="G327" s="29">
        <f>[2]Source!F103</f>
        <v>5.7799999999999997E-2</v>
      </c>
      <c r="H327" s="37"/>
      <c r="I327" s="37"/>
      <c r="J327" s="37"/>
      <c r="K327" s="37"/>
      <c r="L327" s="37"/>
    </row>
    <row r="330" spans="1:82" ht="16.8" x14ac:dyDescent="0.25">
      <c r="A330" s="209" t="s">
        <v>275</v>
      </c>
      <c r="B330" s="209"/>
      <c r="C330" s="209"/>
      <c r="D330" s="209"/>
      <c r="E330" s="209"/>
      <c r="F330" s="209"/>
      <c r="G330" s="209"/>
      <c r="H330" s="209"/>
      <c r="I330" s="209"/>
      <c r="J330" s="209"/>
      <c r="K330" s="209"/>
      <c r="L330" s="209"/>
    </row>
    <row r="331" spans="1:82" ht="41.4" x14ac:dyDescent="0.25">
      <c r="A331" s="39" t="s">
        <v>20</v>
      </c>
      <c r="B331" s="31" t="str">
        <f>[2]Source!F114</f>
        <v>ТЦ_21.2.01.01_77_7703434244_26.08.2025_02_11.1</v>
      </c>
      <c r="C331" s="31" t="str">
        <f>[2]Source!G114</f>
        <v>Провод самонесущий изолированный СИПг-2 3х50+1х70</v>
      </c>
      <c r="D331" s="32" t="str">
        <f>[2]Source!DW114</f>
        <v>м</v>
      </c>
      <c r="E331" s="33">
        <f>[2]Source!K114</f>
        <v>15</v>
      </c>
      <c r="F331" s="33"/>
      <c r="G331" s="33">
        <f>[2]Source!I114</f>
        <v>15</v>
      </c>
      <c r="H331" s="34"/>
      <c r="I331" s="35"/>
      <c r="J331" s="34">
        <f>[2]Source!AL114</f>
        <v>310.98</v>
      </c>
      <c r="K331" s="35"/>
      <c r="L331" s="34">
        <f>[2]Source!HG114</f>
        <v>4664.7</v>
      </c>
    </row>
    <row r="332" spans="1:82" ht="13.8" x14ac:dyDescent="0.25">
      <c r="C332" s="207" t="s">
        <v>114</v>
      </c>
      <c r="D332" s="207"/>
      <c r="E332" s="207"/>
      <c r="F332" s="207"/>
      <c r="G332" s="207"/>
      <c r="H332" s="207"/>
      <c r="I332" s="208">
        <f>IF(E331&lt;&gt;0,K332/E331, 0)</f>
        <v>310.97999999999996</v>
      </c>
      <c r="J332" s="208"/>
      <c r="K332" s="208">
        <f>L331</f>
        <v>4664.7</v>
      </c>
      <c r="L332" s="208"/>
      <c r="AD332" s="131">
        <f>ROUND(([2]Source!AT114/100)*((ROUND(ROUND([2]Source!AO114,2)*[2]Source!I114, 2)+ROUND(ROUND([2]Source!AN114,2)*[2]Source!I114, 2))), 2)</f>
        <v>0</v>
      </c>
      <c r="AE332" s="131">
        <f>ROUND(([2]Source!AU114/100)*((ROUND(ROUND([2]Source!AO114,2)*[2]Source!I114, 2)+ROUND(ROUND([2]Source!AN114,2)*[2]Source!I114, 2))), 2)</f>
        <v>0</v>
      </c>
      <c r="AN332" s="36">
        <f>L331</f>
        <v>4664.7</v>
      </c>
      <c r="AO332" s="131">
        <f>0</f>
        <v>0</v>
      </c>
      <c r="AQ332" s="131" t="s">
        <v>115</v>
      </c>
      <c r="AR332" s="131">
        <f>0</f>
        <v>0</v>
      </c>
      <c r="AT332" s="131">
        <f>0</f>
        <v>0</v>
      </c>
      <c r="AV332" s="131" t="s">
        <v>115</v>
      </c>
      <c r="AW332" s="36">
        <f>L331</f>
        <v>4664.7</v>
      </c>
      <c r="AX332" s="36">
        <f>L331</f>
        <v>4664.7</v>
      </c>
      <c r="AZ332" s="131">
        <f>[2]Source!X114</f>
        <v>0</v>
      </c>
      <c r="BA332" s="131">
        <f>[2]Source!Y114</f>
        <v>0</v>
      </c>
      <c r="CD332" s="131">
        <v>1</v>
      </c>
    </row>
    <row r="333" spans="1:82" ht="41.4" x14ac:dyDescent="0.25">
      <c r="A333" s="39" t="s">
        <v>287</v>
      </c>
      <c r="B333" s="31" t="str">
        <f>[2]Source!F115</f>
        <v>ТЦ_05.1.02.07_77_7703434244_26.08.2025_02_12.1</v>
      </c>
      <c r="C333" s="31" t="str">
        <f>[2]Source!G115</f>
        <v>Стойка опоры 95-3 АТ</v>
      </c>
      <c r="D333" s="32" t="str">
        <f>[2]Source!DW115</f>
        <v>шт.</v>
      </c>
      <c r="E333" s="33">
        <f>[2]Source!K115</f>
        <v>2</v>
      </c>
      <c r="F333" s="33"/>
      <c r="G333" s="33">
        <f>[2]Source!I115</f>
        <v>2</v>
      </c>
      <c r="H333" s="34"/>
      <c r="I333" s="35"/>
      <c r="J333" s="34">
        <f>[2]Source!AL115</f>
        <v>12593.29</v>
      </c>
      <c r="K333" s="35"/>
      <c r="L333" s="34">
        <f>[2]Source!HG115</f>
        <v>25186.58</v>
      </c>
    </row>
    <row r="334" spans="1:82" ht="13.8" x14ac:dyDescent="0.25">
      <c r="C334" s="207" t="s">
        <v>114</v>
      </c>
      <c r="D334" s="207"/>
      <c r="E334" s="207"/>
      <c r="F334" s="207"/>
      <c r="G334" s="207"/>
      <c r="H334" s="207"/>
      <c r="I334" s="208">
        <f>IF(E333&lt;&gt;0,K334/E333, 0)</f>
        <v>12593.29</v>
      </c>
      <c r="J334" s="208"/>
      <c r="K334" s="208">
        <f>L333</f>
        <v>25186.58</v>
      </c>
      <c r="L334" s="208"/>
      <c r="AD334" s="131">
        <f>ROUND(([2]Source!AT115/100)*((ROUND(ROUND([2]Source!AO115,2)*[2]Source!I115, 2)+ROUND(ROUND([2]Source!AN115,2)*[2]Source!I115, 2))), 2)</f>
        <v>0</v>
      </c>
      <c r="AE334" s="131">
        <f>ROUND(([2]Source!AU115/100)*((ROUND(ROUND([2]Source!AO115,2)*[2]Source!I115, 2)+ROUND(ROUND([2]Source!AN115,2)*[2]Source!I115, 2))), 2)</f>
        <v>0</v>
      </c>
      <c r="AN334" s="36">
        <f>L333</f>
        <v>25186.58</v>
      </c>
      <c r="AO334" s="131">
        <f>0</f>
        <v>0</v>
      </c>
      <c r="AQ334" s="131" t="s">
        <v>115</v>
      </c>
      <c r="AR334" s="131">
        <f>0</f>
        <v>0</v>
      </c>
      <c r="AT334" s="131">
        <f>0</f>
        <v>0</v>
      </c>
      <c r="AV334" s="131" t="s">
        <v>115</v>
      </c>
      <c r="AW334" s="36">
        <f>L333</f>
        <v>25186.58</v>
      </c>
      <c r="AX334" s="36">
        <f>L333</f>
        <v>25186.58</v>
      </c>
      <c r="AZ334" s="131">
        <f>[2]Source!X115</f>
        <v>0</v>
      </c>
      <c r="BA334" s="131">
        <f>[2]Source!Y115</f>
        <v>0</v>
      </c>
      <c r="CD334" s="131">
        <v>1</v>
      </c>
    </row>
    <row r="335" spans="1:82" ht="41.4" x14ac:dyDescent="0.25">
      <c r="A335" s="39" t="s">
        <v>274</v>
      </c>
      <c r="B335" s="31" t="str">
        <f>[2]Source!F116</f>
        <v>ТЦ_20.1.02.23_77_7703434244_25.11.2025_02_1.1</v>
      </c>
      <c r="C335" s="31" t="str">
        <f>[2]Source!G116</f>
        <v>Заземляющий проводник ЗП6</v>
      </c>
      <c r="D335" s="32" t="str">
        <f>[2]Source!DW116</f>
        <v>м</v>
      </c>
      <c r="E335" s="33">
        <f>[2]Source!K116</f>
        <v>2</v>
      </c>
      <c r="F335" s="33"/>
      <c r="G335" s="33">
        <f>[2]Source!I116</f>
        <v>2</v>
      </c>
      <c r="H335" s="34"/>
      <c r="I335" s="35"/>
      <c r="J335" s="34">
        <f>[2]Source!AL116</f>
        <v>189.11</v>
      </c>
      <c r="K335" s="35"/>
      <c r="L335" s="34">
        <f>[2]Source!HG116</f>
        <v>378.22</v>
      </c>
    </row>
    <row r="336" spans="1:82" ht="13.8" x14ac:dyDescent="0.25">
      <c r="C336" s="207" t="s">
        <v>114</v>
      </c>
      <c r="D336" s="207"/>
      <c r="E336" s="207"/>
      <c r="F336" s="207"/>
      <c r="G336" s="207"/>
      <c r="H336" s="207"/>
      <c r="I336" s="208">
        <f>IF(E335&lt;&gt;0,K336/E335, 0)</f>
        <v>189.11</v>
      </c>
      <c r="J336" s="208"/>
      <c r="K336" s="208">
        <f>L335</f>
        <v>378.22</v>
      </c>
      <c r="L336" s="208"/>
      <c r="AD336" s="131">
        <f>ROUND(([2]Source!AT116/100)*((ROUND(ROUND([2]Source!AO116,2)*[2]Source!I116, 2)+ROUND(ROUND([2]Source!AN116,2)*[2]Source!I116, 2))), 2)</f>
        <v>0</v>
      </c>
      <c r="AE336" s="131">
        <f>ROUND(([2]Source!AU116/100)*((ROUND(ROUND([2]Source!AO116,2)*[2]Source!I116, 2)+ROUND(ROUND([2]Source!AN116,2)*[2]Source!I116, 2))), 2)</f>
        <v>0</v>
      </c>
      <c r="AN336" s="36">
        <f>L335</f>
        <v>378.22</v>
      </c>
      <c r="AO336" s="131">
        <f>0</f>
        <v>0</v>
      </c>
      <c r="AQ336" s="131" t="s">
        <v>115</v>
      </c>
      <c r="AR336" s="131">
        <f>0</f>
        <v>0</v>
      </c>
      <c r="AT336" s="131">
        <f>0</f>
        <v>0</v>
      </c>
      <c r="AV336" s="131" t="s">
        <v>115</v>
      </c>
      <c r="AW336" s="36">
        <f>L335</f>
        <v>378.22</v>
      </c>
      <c r="AX336" s="36">
        <f>L335</f>
        <v>378.22</v>
      </c>
      <c r="AZ336" s="131">
        <f>[2]Source!X116</f>
        <v>0</v>
      </c>
      <c r="BA336" s="131">
        <f>[2]Source!Y116</f>
        <v>0</v>
      </c>
      <c r="CD336" s="131">
        <v>1</v>
      </c>
    </row>
    <row r="337" spans="1:82" ht="41.4" x14ac:dyDescent="0.25">
      <c r="A337" s="39" t="s">
        <v>55</v>
      </c>
      <c r="B337" s="31" t="str">
        <f>[2]Source!F117</f>
        <v>ТЦ_20.2.06.05_77_7703434244_26.08.2025_02_10.1</v>
      </c>
      <c r="C337" s="31" t="str">
        <f>[2]Source!G117</f>
        <v>Узел крепления У52</v>
      </c>
      <c r="D337" s="32" t="str">
        <f>[2]Source!DW117</f>
        <v>шт.</v>
      </c>
      <c r="E337" s="33">
        <f>[2]Source!K117</f>
        <v>1</v>
      </c>
      <c r="F337" s="33"/>
      <c r="G337" s="33">
        <f>[2]Source!I117</f>
        <v>1</v>
      </c>
      <c r="H337" s="34"/>
      <c r="I337" s="35"/>
      <c r="J337" s="34">
        <f>[2]Source!AL117</f>
        <v>4086.83</v>
      </c>
      <c r="K337" s="35"/>
      <c r="L337" s="34">
        <f>[2]Source!HG117</f>
        <v>4086.83</v>
      </c>
    </row>
    <row r="338" spans="1:82" ht="13.8" x14ac:dyDescent="0.25">
      <c r="C338" s="207" t="s">
        <v>114</v>
      </c>
      <c r="D338" s="207"/>
      <c r="E338" s="207"/>
      <c r="F338" s="207"/>
      <c r="G338" s="207"/>
      <c r="H338" s="207"/>
      <c r="I338" s="208">
        <f>IF(E337&lt;&gt;0,K338/E337, 0)</f>
        <v>4086.83</v>
      </c>
      <c r="J338" s="208"/>
      <c r="K338" s="208">
        <f>L337</f>
        <v>4086.83</v>
      </c>
      <c r="L338" s="208"/>
      <c r="AD338" s="131">
        <f>ROUND(([2]Source!AT117/100)*((ROUND(ROUND([2]Source!AO117,2)*[2]Source!I117, 2)+ROUND(ROUND([2]Source!AN117,2)*[2]Source!I117, 2))), 2)</f>
        <v>0</v>
      </c>
      <c r="AE338" s="131">
        <f>ROUND(([2]Source!AU117/100)*((ROUND(ROUND([2]Source!AO117,2)*[2]Source!I117, 2)+ROUND(ROUND([2]Source!AN117,2)*[2]Source!I117, 2))), 2)</f>
        <v>0</v>
      </c>
      <c r="AN338" s="36">
        <f>L337</f>
        <v>4086.83</v>
      </c>
      <c r="AO338" s="131">
        <f>0</f>
        <v>0</v>
      </c>
      <c r="AQ338" s="131" t="s">
        <v>115</v>
      </c>
      <c r="AR338" s="131">
        <f>0</f>
        <v>0</v>
      </c>
      <c r="AT338" s="131">
        <f>0</f>
        <v>0</v>
      </c>
      <c r="AV338" s="131" t="s">
        <v>115</v>
      </c>
      <c r="AW338" s="36">
        <f>L337</f>
        <v>4086.83</v>
      </c>
      <c r="AX338" s="36">
        <f>L337</f>
        <v>4086.83</v>
      </c>
      <c r="AZ338" s="131">
        <f>[2]Source!X117</f>
        <v>0</v>
      </c>
      <c r="BA338" s="131">
        <f>[2]Source!Y117</f>
        <v>0</v>
      </c>
      <c r="CD338" s="131">
        <v>1</v>
      </c>
    </row>
    <row r="339" spans="1:82" ht="41.4" x14ac:dyDescent="0.25">
      <c r="A339" s="39" t="s">
        <v>273</v>
      </c>
      <c r="B339" s="31" t="str">
        <f>[2]Source!F118</f>
        <v>ТЦ_20.2.06.05_77_7703434244_26.08.2025_02_2.1</v>
      </c>
      <c r="C339" s="31" t="str">
        <f>[2]Source!G118</f>
        <v>Дистанционный бандаж BIC-50.90</v>
      </c>
      <c r="D339" s="32" t="str">
        <f>[2]Source!DW118</f>
        <v>шт.</v>
      </c>
      <c r="E339" s="33">
        <f>[2]Source!K118</f>
        <v>2</v>
      </c>
      <c r="F339" s="33"/>
      <c r="G339" s="33">
        <f>[2]Source!I118</f>
        <v>2</v>
      </c>
      <c r="H339" s="34"/>
      <c r="I339" s="35"/>
      <c r="J339" s="34">
        <f>[2]Source!AL118</f>
        <v>277.36</v>
      </c>
      <c r="K339" s="35"/>
      <c r="L339" s="34">
        <f>[2]Source!HG118</f>
        <v>554.72</v>
      </c>
    </row>
    <row r="340" spans="1:82" ht="13.8" x14ac:dyDescent="0.25">
      <c r="C340" s="207" t="s">
        <v>114</v>
      </c>
      <c r="D340" s="207"/>
      <c r="E340" s="207"/>
      <c r="F340" s="207"/>
      <c r="G340" s="207"/>
      <c r="H340" s="207"/>
      <c r="I340" s="208">
        <f>IF(E339&lt;&gt;0,K340/E339, 0)</f>
        <v>277.36</v>
      </c>
      <c r="J340" s="208"/>
      <c r="K340" s="208">
        <f>L339</f>
        <v>554.72</v>
      </c>
      <c r="L340" s="208"/>
      <c r="AD340" s="131">
        <f>ROUND(([2]Source!AT118/100)*((ROUND(ROUND([2]Source!AO118,2)*[2]Source!I118, 2)+ROUND(ROUND([2]Source!AN118,2)*[2]Source!I118, 2))), 2)</f>
        <v>0</v>
      </c>
      <c r="AE340" s="131">
        <f>ROUND(([2]Source!AU118/100)*((ROUND(ROUND([2]Source!AO118,2)*[2]Source!I118, 2)+ROUND(ROUND([2]Source!AN118,2)*[2]Source!I118, 2))), 2)</f>
        <v>0</v>
      </c>
      <c r="AN340" s="36">
        <f>L339</f>
        <v>554.72</v>
      </c>
      <c r="AO340" s="131">
        <f>0</f>
        <v>0</v>
      </c>
      <c r="AQ340" s="131" t="s">
        <v>115</v>
      </c>
      <c r="AR340" s="131">
        <f>0</f>
        <v>0</v>
      </c>
      <c r="AT340" s="131">
        <f>0</f>
        <v>0</v>
      </c>
      <c r="AV340" s="131" t="s">
        <v>115</v>
      </c>
      <c r="AW340" s="36">
        <f>L339</f>
        <v>554.72</v>
      </c>
      <c r="AX340" s="36">
        <f>L339</f>
        <v>554.72</v>
      </c>
      <c r="AZ340" s="131">
        <f>[2]Source!X118</f>
        <v>0</v>
      </c>
      <c r="BA340" s="131">
        <f>[2]Source!Y118</f>
        <v>0</v>
      </c>
      <c r="CD340" s="131">
        <v>1</v>
      </c>
    </row>
    <row r="341" spans="1:82" ht="27.6" x14ac:dyDescent="0.25">
      <c r="A341" s="24" t="s">
        <v>272</v>
      </c>
      <c r="B341" s="152" t="str">
        <f>[2]Source!F119</f>
        <v>20.2.02.04-0012</v>
      </c>
      <c r="C341" s="152" t="str">
        <f>[2]Source!G119</f>
        <v>Колпачки изолирующие, диапазон сечений 16-150 мм2</v>
      </c>
      <c r="D341" s="26" t="str">
        <f>[2]Source!DW119</f>
        <v>100 ШТ</v>
      </c>
      <c r="E341" s="27">
        <f>[2]Source!K119</f>
        <v>0.08</v>
      </c>
      <c r="F341" s="27"/>
      <c r="G341" s="27">
        <f>[2]Source!I119</f>
        <v>0.08</v>
      </c>
      <c r="H341" s="28">
        <f>[2]Source!AL119</f>
        <v>2045.3</v>
      </c>
      <c r="I341" s="154">
        <f>IF([2]Source!BC119&lt;&gt; 0, [2]Source!BC119, 1)</f>
        <v>1.22</v>
      </c>
      <c r="J341" s="28">
        <f>ROUND(H341*I341, 2)</f>
        <v>2495.27</v>
      </c>
      <c r="K341" s="154"/>
      <c r="L341" s="28">
        <f>[2]Source!P119</f>
        <v>199.62</v>
      </c>
    </row>
    <row r="342" spans="1:82" x14ac:dyDescent="0.25">
      <c r="A342" s="38"/>
      <c r="B342" s="38"/>
      <c r="C342" s="138" t="str">
        <f>"Объем: "&amp;[2]Source!I119&amp;"=8/"&amp;"100"</f>
        <v>Объем: 0,08=8/100</v>
      </c>
      <c r="D342" s="38"/>
      <c r="E342" s="38"/>
      <c r="F342" s="38"/>
      <c r="G342" s="38"/>
      <c r="H342" s="38"/>
      <c r="I342" s="38"/>
      <c r="J342" s="38"/>
      <c r="K342" s="38"/>
      <c r="L342" s="38"/>
    </row>
    <row r="343" spans="1:82" ht="13.8" x14ac:dyDescent="0.25">
      <c r="C343" s="207" t="s">
        <v>114</v>
      </c>
      <c r="D343" s="207"/>
      <c r="E343" s="207"/>
      <c r="F343" s="207"/>
      <c r="G343" s="207"/>
      <c r="H343" s="207"/>
      <c r="I343" s="208">
        <f>IF(E341&lt;&gt;0,K343/E341, 0)</f>
        <v>2495.25</v>
      </c>
      <c r="J343" s="208"/>
      <c r="K343" s="208">
        <f>L341</f>
        <v>199.62</v>
      </c>
      <c r="L343" s="208"/>
      <c r="AD343" s="131">
        <f>ROUND(([2]Source!AT119/100)*((ROUND(ROUND([2]Source!AO119,2)*[2]Source!I119, 2)+ROUND(ROUND([2]Source!AN119,2)*[2]Source!I119, 2))), 2)</f>
        <v>0</v>
      </c>
      <c r="AE343" s="131">
        <f>ROUND(([2]Source!AU119/100)*((ROUND(ROUND([2]Source!AO119,2)*[2]Source!I119, 2)+ROUND(ROUND([2]Source!AN119,2)*[2]Source!I119, 2))), 2)</f>
        <v>0</v>
      </c>
      <c r="AN343" s="36">
        <f>L341</f>
        <v>199.62</v>
      </c>
      <c r="AO343" s="131">
        <f>0</f>
        <v>0</v>
      </c>
      <c r="AQ343" s="131" t="s">
        <v>115</v>
      </c>
      <c r="AR343" s="131">
        <f>0</f>
        <v>0</v>
      </c>
      <c r="AT343" s="131">
        <f>0</f>
        <v>0</v>
      </c>
      <c r="AV343" s="131" t="s">
        <v>115</v>
      </c>
      <c r="AW343" s="36">
        <f>L341</f>
        <v>199.62</v>
      </c>
      <c r="AZ343" s="131">
        <f>[2]Source!X119</f>
        <v>0</v>
      </c>
      <c r="BA343" s="131">
        <f>[2]Source!Y119</f>
        <v>0</v>
      </c>
      <c r="CD343" s="131">
        <v>2</v>
      </c>
    </row>
    <row r="344" spans="1:82" ht="41.4" x14ac:dyDescent="0.25">
      <c r="A344" s="39" t="s">
        <v>271</v>
      </c>
      <c r="B344" s="31" t="str">
        <f>[2]Source!F120</f>
        <v>ТЦ_20.2.06.05_77_7703434244_25.11.2025_02_3.1</v>
      </c>
      <c r="C344" s="31" t="str">
        <f>[2]Source!G120</f>
        <v>Анкерный кронштейн CS 10.3</v>
      </c>
      <c r="D344" s="32" t="str">
        <f>[2]Source!DW120</f>
        <v>шт.</v>
      </c>
      <c r="E344" s="33">
        <f>[2]Source!K120</f>
        <v>2</v>
      </c>
      <c r="F344" s="33"/>
      <c r="G344" s="33">
        <f>[2]Source!I120</f>
        <v>2</v>
      </c>
      <c r="H344" s="34"/>
      <c r="I344" s="35"/>
      <c r="J344" s="34">
        <f>[2]Source!AL120</f>
        <v>543.37</v>
      </c>
      <c r="K344" s="35"/>
      <c r="L344" s="34">
        <f>[2]Source!HG120</f>
        <v>1086.74</v>
      </c>
    </row>
    <row r="345" spans="1:82" ht="13.8" x14ac:dyDescent="0.25">
      <c r="C345" s="207" t="s">
        <v>114</v>
      </c>
      <c r="D345" s="207"/>
      <c r="E345" s="207"/>
      <c r="F345" s="207"/>
      <c r="G345" s="207"/>
      <c r="H345" s="207"/>
      <c r="I345" s="208">
        <f>IF(E344&lt;&gt;0,K345/E344, 0)</f>
        <v>543.37</v>
      </c>
      <c r="J345" s="208"/>
      <c r="K345" s="208">
        <f>L344</f>
        <v>1086.74</v>
      </c>
      <c r="L345" s="208"/>
      <c r="AD345" s="131">
        <f>ROUND(([2]Source!AT120/100)*((ROUND(ROUND([2]Source!AO120,2)*[2]Source!I120, 2)+ROUND(ROUND([2]Source!AN120,2)*[2]Source!I120, 2))), 2)</f>
        <v>0</v>
      </c>
      <c r="AE345" s="131">
        <f>ROUND(([2]Source!AU120/100)*((ROUND(ROUND([2]Source!AO120,2)*[2]Source!I120, 2)+ROUND(ROUND([2]Source!AN120,2)*[2]Source!I120, 2))), 2)</f>
        <v>0</v>
      </c>
      <c r="AN345" s="36">
        <f>L344</f>
        <v>1086.74</v>
      </c>
      <c r="AO345" s="131">
        <f>0</f>
        <v>0</v>
      </c>
      <c r="AQ345" s="131" t="s">
        <v>115</v>
      </c>
      <c r="AR345" s="131">
        <f>0</f>
        <v>0</v>
      </c>
      <c r="AT345" s="131">
        <f>0</f>
        <v>0</v>
      </c>
      <c r="AV345" s="131" t="s">
        <v>115</v>
      </c>
      <c r="AW345" s="36">
        <f>L344</f>
        <v>1086.74</v>
      </c>
      <c r="AX345" s="36">
        <f>L344</f>
        <v>1086.74</v>
      </c>
      <c r="AZ345" s="131">
        <f>[2]Source!X120</f>
        <v>0</v>
      </c>
      <c r="BA345" s="131">
        <f>[2]Source!Y120</f>
        <v>0</v>
      </c>
      <c r="CD345" s="131">
        <v>1</v>
      </c>
    </row>
    <row r="346" spans="1:82" ht="41.4" x14ac:dyDescent="0.25">
      <c r="A346" s="24" t="s">
        <v>270</v>
      </c>
      <c r="B346" s="152" t="str">
        <f>[2]Source!F121</f>
        <v>25.2.02.09-0011</v>
      </c>
      <c r="C346" s="152" t="str">
        <f>[2]Source!G121</f>
        <v>Хомуты нейлоновые кабельные стяжные, диаметр 10-45 мм, длина 175 мм</v>
      </c>
      <c r="D346" s="26" t="str">
        <f>[2]Source!DW121</f>
        <v>100 ШТ</v>
      </c>
      <c r="E346" s="27">
        <f>[2]Source!K121</f>
        <v>0.1</v>
      </c>
      <c r="F346" s="27"/>
      <c r="G346" s="27">
        <f>[2]Source!I121</f>
        <v>0.1</v>
      </c>
      <c r="H346" s="28">
        <f>[2]Source!AL121</f>
        <v>466.31</v>
      </c>
      <c r="I346" s="154">
        <f>IF([2]Source!BC121&lt;&gt; 0, [2]Source!BC121, 1)</f>
        <v>0.95</v>
      </c>
      <c r="J346" s="28">
        <f>ROUND(H346*I346, 2)</f>
        <v>442.99</v>
      </c>
      <c r="K346" s="154"/>
      <c r="L346" s="28">
        <f>[2]Source!P121</f>
        <v>44.3</v>
      </c>
    </row>
    <row r="347" spans="1:82" x14ac:dyDescent="0.25">
      <c r="A347" s="38"/>
      <c r="B347" s="38"/>
      <c r="C347" s="138" t="str">
        <f>"Объем: "&amp;[2]Source!I121&amp;"=10/"&amp;"100"</f>
        <v>Объем: 0,1=10/100</v>
      </c>
      <c r="D347" s="38"/>
      <c r="E347" s="38"/>
      <c r="F347" s="38"/>
      <c r="G347" s="38"/>
      <c r="H347" s="38"/>
      <c r="I347" s="38"/>
      <c r="J347" s="38"/>
      <c r="K347" s="38"/>
      <c r="L347" s="38"/>
    </row>
    <row r="348" spans="1:82" ht="13.8" x14ac:dyDescent="0.25">
      <c r="C348" s="207" t="s">
        <v>114</v>
      </c>
      <c r="D348" s="207"/>
      <c r="E348" s="207"/>
      <c r="F348" s="207"/>
      <c r="G348" s="207"/>
      <c r="H348" s="207"/>
      <c r="I348" s="208">
        <f>IF(E346&lt;&gt;0,K348/E346, 0)</f>
        <v>442.99999999999994</v>
      </c>
      <c r="J348" s="208"/>
      <c r="K348" s="208">
        <f>L346</f>
        <v>44.3</v>
      </c>
      <c r="L348" s="208"/>
      <c r="AD348" s="131">
        <f>ROUND(([2]Source!AT121/100)*((ROUND(ROUND([2]Source!AO121,2)*[2]Source!I121, 2)+ROUND(ROUND([2]Source!AN121,2)*[2]Source!I121, 2))), 2)</f>
        <v>0</v>
      </c>
      <c r="AE348" s="131">
        <f>ROUND(([2]Source!AU121/100)*((ROUND(ROUND([2]Source!AO121,2)*[2]Source!I121, 2)+ROUND(ROUND([2]Source!AN121,2)*[2]Source!I121, 2))), 2)</f>
        <v>0</v>
      </c>
      <c r="AN348" s="36">
        <f>L346</f>
        <v>44.3</v>
      </c>
      <c r="AO348" s="131">
        <f>0</f>
        <v>0</v>
      </c>
      <c r="AQ348" s="131" t="s">
        <v>115</v>
      </c>
      <c r="AR348" s="131">
        <f>0</f>
        <v>0</v>
      </c>
      <c r="AT348" s="131">
        <f>0</f>
        <v>0</v>
      </c>
      <c r="AV348" s="131" t="s">
        <v>115</v>
      </c>
      <c r="AW348" s="36">
        <f>L346</f>
        <v>44.3</v>
      </c>
      <c r="AZ348" s="131">
        <f>[2]Source!X121</f>
        <v>0</v>
      </c>
      <c r="BA348" s="131">
        <f>[2]Source!Y121</f>
        <v>0</v>
      </c>
      <c r="CD348" s="131">
        <v>1</v>
      </c>
    </row>
    <row r="349" spans="1:82" ht="55.2" x14ac:dyDescent="0.25">
      <c r="A349" s="24" t="s">
        <v>269</v>
      </c>
      <c r="B349" s="152" t="str">
        <f>[2]Source!F122</f>
        <v>25.2.02.11-0021</v>
      </c>
      <c r="C349" s="152" t="str">
        <f>[2]Source!G122</f>
        <v>Лента крепления из нержавеющей стали в пластмассовой коробке с кабельной бухтой, ширина 20 мм, толщина 0,7 мм, длина 50 м</v>
      </c>
      <c r="D349" s="26" t="str">
        <f>[2]Source!DW122</f>
        <v>ШТ</v>
      </c>
      <c r="E349" s="27">
        <f>[2]Source!K122</f>
        <v>0.27</v>
      </c>
      <c r="F349" s="27"/>
      <c r="G349" s="27">
        <f>[2]Source!I122</f>
        <v>0.27</v>
      </c>
      <c r="H349" s="28">
        <f>[2]Source!AL122</f>
        <v>2940.8</v>
      </c>
      <c r="I349" s="154">
        <f>IF([2]Source!BC122&lt;&gt; 0, [2]Source!BC122, 1)</f>
        <v>1.38</v>
      </c>
      <c r="J349" s="28">
        <f>ROUND(H349*I349, 2)</f>
        <v>4058.3</v>
      </c>
      <c r="K349" s="154"/>
      <c r="L349" s="28">
        <f>[2]Source!P122</f>
        <v>1095.74</v>
      </c>
    </row>
    <row r="350" spans="1:82" x14ac:dyDescent="0.25">
      <c r="A350" s="38"/>
      <c r="B350" s="38"/>
      <c r="C350" s="138" t="str">
        <f>"Объем: "&amp;[2]Source!I122&amp;"=13,5/"&amp;"50"</f>
        <v>Объем: 0,27=13,5/50</v>
      </c>
      <c r="D350" s="38"/>
      <c r="E350" s="38"/>
      <c r="F350" s="38"/>
      <c r="G350" s="38"/>
      <c r="H350" s="38"/>
      <c r="I350" s="38"/>
      <c r="J350" s="38"/>
      <c r="K350" s="38"/>
      <c r="L350" s="38"/>
    </row>
    <row r="351" spans="1:82" ht="13.8" x14ac:dyDescent="0.25">
      <c r="C351" s="207" t="s">
        <v>114</v>
      </c>
      <c r="D351" s="207"/>
      <c r="E351" s="207"/>
      <c r="F351" s="207"/>
      <c r="G351" s="207"/>
      <c r="H351" s="207"/>
      <c r="I351" s="208">
        <f>IF(E349&lt;&gt;0,K351/E349, 0)</f>
        <v>4058.2962962962961</v>
      </c>
      <c r="J351" s="208"/>
      <c r="K351" s="208">
        <f>L349</f>
        <v>1095.74</v>
      </c>
      <c r="L351" s="208"/>
      <c r="AD351" s="131">
        <f>ROUND(([2]Source!AT122/100)*((ROUND(ROUND([2]Source!AO122,2)*[2]Source!I122, 2)+ROUND(ROUND([2]Source!AN122,2)*[2]Source!I122, 2))), 2)</f>
        <v>0</v>
      </c>
      <c r="AE351" s="131">
        <f>ROUND(([2]Source!AU122/100)*((ROUND(ROUND([2]Source!AO122,2)*[2]Source!I122, 2)+ROUND(ROUND([2]Source!AN122,2)*[2]Source!I122, 2))), 2)</f>
        <v>0</v>
      </c>
      <c r="AN351" s="36">
        <f>L349</f>
        <v>1095.74</v>
      </c>
      <c r="AO351" s="131">
        <f>0</f>
        <v>0</v>
      </c>
      <c r="AQ351" s="131" t="s">
        <v>115</v>
      </c>
      <c r="AR351" s="131">
        <f>0</f>
        <v>0</v>
      </c>
      <c r="AT351" s="131">
        <f>0</f>
        <v>0</v>
      </c>
      <c r="AV351" s="131" t="s">
        <v>115</v>
      </c>
      <c r="AW351" s="36">
        <f>L349</f>
        <v>1095.74</v>
      </c>
      <c r="AZ351" s="131">
        <f>[2]Source!X122</f>
        <v>0</v>
      </c>
      <c r="BA351" s="131">
        <f>[2]Source!Y122</f>
        <v>0</v>
      </c>
      <c r="CD351" s="131">
        <v>1</v>
      </c>
    </row>
    <row r="352" spans="1:82" ht="41.4" x14ac:dyDescent="0.25">
      <c r="A352" s="39" t="s">
        <v>268</v>
      </c>
      <c r="B352" s="31" t="str">
        <f>[2]Source!F123</f>
        <v>ТЦ_25.2.02.11_77_7703434244_25.11.2025_02_4.1</v>
      </c>
      <c r="C352" s="31" t="str">
        <f>[2]Source!G123</f>
        <v>Бугель NB 20</v>
      </c>
      <c r="D352" s="32" t="str">
        <f>[2]Source!DW123</f>
        <v>шт.</v>
      </c>
      <c r="E352" s="33">
        <f>[2]Source!K123</f>
        <v>9</v>
      </c>
      <c r="F352" s="33"/>
      <c r="G352" s="33">
        <f>[2]Source!I123</f>
        <v>9</v>
      </c>
      <c r="H352" s="34"/>
      <c r="I352" s="35"/>
      <c r="J352" s="34">
        <f>[2]Source!AL123</f>
        <v>42.74</v>
      </c>
      <c r="K352" s="35"/>
      <c r="L352" s="34">
        <f>[2]Source!HG123</f>
        <v>384.66</v>
      </c>
    </row>
    <row r="353" spans="1:82" ht="13.8" x14ac:dyDescent="0.25">
      <c r="C353" s="207" t="s">
        <v>114</v>
      </c>
      <c r="D353" s="207"/>
      <c r="E353" s="207"/>
      <c r="F353" s="207"/>
      <c r="G353" s="207"/>
      <c r="H353" s="207"/>
      <c r="I353" s="208">
        <f>IF(E352&lt;&gt;0,K353/E352, 0)</f>
        <v>42.74</v>
      </c>
      <c r="J353" s="208"/>
      <c r="K353" s="208">
        <f>L352</f>
        <v>384.66</v>
      </c>
      <c r="L353" s="208"/>
      <c r="AD353" s="131">
        <f>ROUND(([2]Source!AT123/100)*((ROUND(ROUND([2]Source!AO123,2)*[2]Source!I123, 2)+ROUND(ROUND([2]Source!AN123,2)*[2]Source!I123, 2))), 2)</f>
        <v>0</v>
      </c>
      <c r="AE353" s="131">
        <f>ROUND(([2]Source!AU123/100)*((ROUND(ROUND([2]Source!AO123,2)*[2]Source!I123, 2)+ROUND(ROUND([2]Source!AN123,2)*[2]Source!I123, 2))), 2)</f>
        <v>0</v>
      </c>
      <c r="AN353" s="36">
        <f>L352</f>
        <v>384.66</v>
      </c>
      <c r="AO353" s="131">
        <f>0</f>
        <v>0</v>
      </c>
      <c r="AQ353" s="131" t="s">
        <v>115</v>
      </c>
      <c r="AR353" s="131">
        <f>0</f>
        <v>0</v>
      </c>
      <c r="AT353" s="131">
        <f>0</f>
        <v>0</v>
      </c>
      <c r="AV353" s="131" t="s">
        <v>115</v>
      </c>
      <c r="AW353" s="36">
        <f>L352</f>
        <v>384.66</v>
      </c>
      <c r="AX353" s="36">
        <f>L352</f>
        <v>384.66</v>
      </c>
      <c r="AZ353" s="131">
        <f>[2]Source!X123</f>
        <v>0</v>
      </c>
      <c r="BA353" s="131">
        <f>[2]Source!Y123</f>
        <v>0</v>
      </c>
      <c r="CD353" s="131">
        <v>1</v>
      </c>
    </row>
    <row r="354" spans="1:82" ht="41.4" x14ac:dyDescent="0.25">
      <c r="A354" s="39" t="s">
        <v>267</v>
      </c>
      <c r="B354" s="31" t="str">
        <f>[2]Source!F124</f>
        <v>ТЦ_20.1.01.05_77_7703434244_26.08.2025_02_5.1</v>
      </c>
      <c r="C354" s="31" t="str">
        <f>[2]Source!G124</f>
        <v>Ограничитель перенапряжений , 275 В OP 600/28</v>
      </c>
      <c r="D354" s="32" t="str">
        <f>[2]Source!DW124</f>
        <v>шт.</v>
      </c>
      <c r="E354" s="33">
        <f>[2]Source!K124</f>
        <v>3</v>
      </c>
      <c r="F354" s="33"/>
      <c r="G354" s="33">
        <f>[2]Source!I124</f>
        <v>3</v>
      </c>
      <c r="H354" s="34"/>
      <c r="I354" s="35"/>
      <c r="J354" s="34">
        <f>[2]Source!AL124</f>
        <v>3387.13</v>
      </c>
      <c r="K354" s="35"/>
      <c r="L354" s="34">
        <f>[2]Source!HG124</f>
        <v>10161.39</v>
      </c>
    </row>
    <row r="355" spans="1:82" ht="13.8" x14ac:dyDescent="0.25">
      <c r="C355" s="207" t="s">
        <v>114</v>
      </c>
      <c r="D355" s="207"/>
      <c r="E355" s="207"/>
      <c r="F355" s="207"/>
      <c r="G355" s="207"/>
      <c r="H355" s="207"/>
      <c r="I355" s="208">
        <f>IF(E354&lt;&gt;0,K355/E354, 0)</f>
        <v>3387.1299999999997</v>
      </c>
      <c r="J355" s="208"/>
      <c r="K355" s="208">
        <f>L354</f>
        <v>10161.39</v>
      </c>
      <c r="L355" s="208"/>
      <c r="AD355" s="131">
        <f>ROUND(([2]Source!AT124/100)*((ROUND(ROUND([2]Source!AO124,2)*[2]Source!I124, 2)+ROUND(ROUND([2]Source!AN124,2)*[2]Source!I124, 2))), 2)</f>
        <v>0</v>
      </c>
      <c r="AE355" s="131">
        <f>ROUND(([2]Source!AU124/100)*((ROUND(ROUND([2]Source!AO124,2)*[2]Source!I124, 2)+ROUND(ROUND([2]Source!AN124,2)*[2]Source!I124, 2))), 2)</f>
        <v>0</v>
      </c>
      <c r="AN355" s="36">
        <f>L354</f>
        <v>10161.39</v>
      </c>
      <c r="AO355" s="131">
        <f>0</f>
        <v>0</v>
      </c>
      <c r="AQ355" s="131" t="s">
        <v>115</v>
      </c>
      <c r="AR355" s="131">
        <f>0</f>
        <v>0</v>
      </c>
      <c r="AT355" s="131">
        <f>0</f>
        <v>0</v>
      </c>
      <c r="AV355" s="131" t="s">
        <v>115</v>
      </c>
      <c r="AW355" s="36">
        <f>L354</f>
        <v>10161.39</v>
      </c>
      <c r="AX355" s="36">
        <f>L354</f>
        <v>10161.39</v>
      </c>
      <c r="AZ355" s="131">
        <f>[2]Source!X124</f>
        <v>0</v>
      </c>
      <c r="BA355" s="131">
        <f>[2]Source!Y124</f>
        <v>0</v>
      </c>
      <c r="CD355" s="131">
        <v>1</v>
      </c>
    </row>
    <row r="356" spans="1:82" ht="41.4" x14ac:dyDescent="0.25">
      <c r="A356" s="39" t="s">
        <v>266</v>
      </c>
      <c r="B356" s="31" t="str">
        <f>[2]Source!F125</f>
        <v>ТЦ_20.2.06.05_77_7703434244_26.08.2025_02_6.1</v>
      </c>
      <c r="C356" s="31" t="str">
        <f>[2]Source!G125</f>
        <v>Зажим для подкл . абонента к изолир . магистральному проводу , а также  для повторного заземления P 72</v>
      </c>
      <c r="D356" s="32" t="str">
        <f>[2]Source!DW125</f>
        <v>шт.</v>
      </c>
      <c r="E356" s="33">
        <f>[2]Source!K125</f>
        <v>1</v>
      </c>
      <c r="F356" s="33"/>
      <c r="G356" s="33">
        <f>[2]Source!I125</f>
        <v>1</v>
      </c>
      <c r="H356" s="34"/>
      <c r="I356" s="35"/>
      <c r="J356" s="34">
        <f>[2]Source!AL125</f>
        <v>509.54</v>
      </c>
      <c r="K356" s="35"/>
      <c r="L356" s="34">
        <f>[2]Source!HG125</f>
        <v>509.54</v>
      </c>
    </row>
    <row r="357" spans="1:82" ht="13.8" x14ac:dyDescent="0.25">
      <c r="C357" s="207" t="s">
        <v>114</v>
      </c>
      <c r="D357" s="207"/>
      <c r="E357" s="207"/>
      <c r="F357" s="207"/>
      <c r="G357" s="207"/>
      <c r="H357" s="207"/>
      <c r="I357" s="208">
        <f>IF(E356&lt;&gt;0,K357/E356, 0)</f>
        <v>509.54</v>
      </c>
      <c r="J357" s="208"/>
      <c r="K357" s="208">
        <f>L356</f>
        <v>509.54</v>
      </c>
      <c r="L357" s="208"/>
      <c r="AD357" s="131">
        <f>ROUND(([2]Source!AT125/100)*((ROUND(ROUND([2]Source!AO125,2)*[2]Source!I125, 2)+ROUND(ROUND([2]Source!AN125,2)*[2]Source!I125, 2))), 2)</f>
        <v>0</v>
      </c>
      <c r="AE357" s="131">
        <f>ROUND(([2]Source!AU125/100)*((ROUND(ROUND([2]Source!AO125,2)*[2]Source!I125, 2)+ROUND(ROUND([2]Source!AN125,2)*[2]Source!I125, 2))), 2)</f>
        <v>0</v>
      </c>
      <c r="AN357" s="36">
        <f>L356</f>
        <v>509.54</v>
      </c>
      <c r="AO357" s="131">
        <f>0</f>
        <v>0</v>
      </c>
      <c r="AQ357" s="131" t="s">
        <v>115</v>
      </c>
      <c r="AR357" s="131">
        <f>0</f>
        <v>0</v>
      </c>
      <c r="AT357" s="131">
        <f>0</f>
        <v>0</v>
      </c>
      <c r="AV357" s="131" t="s">
        <v>115</v>
      </c>
      <c r="AW357" s="36">
        <f>L356</f>
        <v>509.54</v>
      </c>
      <c r="AX357" s="36">
        <f>L356</f>
        <v>509.54</v>
      </c>
      <c r="AZ357" s="131">
        <f>[2]Source!X125</f>
        <v>0</v>
      </c>
      <c r="BA357" s="131">
        <f>[2]Source!Y125</f>
        <v>0</v>
      </c>
      <c r="CD357" s="131">
        <v>1</v>
      </c>
    </row>
    <row r="358" spans="1:82" ht="41.4" x14ac:dyDescent="0.25">
      <c r="A358" s="39" t="s">
        <v>265</v>
      </c>
      <c r="B358" s="31" t="str">
        <f>[2]Source!F126</f>
        <v>ТЦ_20.2.06.05_77_7703434244_25.11.2025_02_7.1</v>
      </c>
      <c r="C358" s="31" t="str">
        <f>[2]Source!G126</f>
        <v>Зажим анкерный для несущей жилы сечением 35-70 мм 2 PA 1500</v>
      </c>
      <c r="D358" s="32" t="str">
        <f>[2]Source!DW126</f>
        <v>шт.</v>
      </c>
      <c r="E358" s="33">
        <f>[2]Source!K126</f>
        <v>2</v>
      </c>
      <c r="F358" s="33"/>
      <c r="G358" s="33">
        <f>[2]Source!I126</f>
        <v>2</v>
      </c>
      <c r="H358" s="34"/>
      <c r="I358" s="35"/>
      <c r="J358" s="34">
        <f>[2]Source!AL126</f>
        <v>714.41</v>
      </c>
      <c r="K358" s="35"/>
      <c r="L358" s="34">
        <f>[2]Source!HG126</f>
        <v>1428.82</v>
      </c>
    </row>
    <row r="359" spans="1:82" ht="13.8" x14ac:dyDescent="0.25">
      <c r="C359" s="207" t="s">
        <v>114</v>
      </c>
      <c r="D359" s="207"/>
      <c r="E359" s="207"/>
      <c r="F359" s="207"/>
      <c r="G359" s="207"/>
      <c r="H359" s="207"/>
      <c r="I359" s="208">
        <f>IF(E358&lt;&gt;0,K359/E358, 0)</f>
        <v>714.41</v>
      </c>
      <c r="J359" s="208"/>
      <c r="K359" s="208">
        <f>L358</f>
        <v>1428.82</v>
      </c>
      <c r="L359" s="208"/>
      <c r="AD359" s="131">
        <f>ROUND(([2]Source!AT126/100)*((ROUND(ROUND([2]Source!AO126,2)*[2]Source!I126, 2)+ROUND(ROUND([2]Source!AN126,2)*[2]Source!I126, 2))), 2)</f>
        <v>0</v>
      </c>
      <c r="AE359" s="131">
        <f>ROUND(([2]Source!AU126/100)*((ROUND(ROUND([2]Source!AO126,2)*[2]Source!I126, 2)+ROUND(ROUND([2]Source!AN126,2)*[2]Source!I126, 2))), 2)</f>
        <v>0</v>
      </c>
      <c r="AN359" s="36">
        <f>L358</f>
        <v>1428.82</v>
      </c>
      <c r="AO359" s="131">
        <f>0</f>
        <v>0</v>
      </c>
      <c r="AQ359" s="131" t="s">
        <v>115</v>
      </c>
      <c r="AR359" s="131">
        <f>0</f>
        <v>0</v>
      </c>
      <c r="AT359" s="131">
        <f>0</f>
        <v>0</v>
      </c>
      <c r="AV359" s="131" t="s">
        <v>115</v>
      </c>
      <c r="AW359" s="36">
        <f>L358</f>
        <v>1428.82</v>
      </c>
      <c r="AX359" s="36">
        <f>L358</f>
        <v>1428.82</v>
      </c>
      <c r="AZ359" s="131">
        <f>[2]Source!X126</f>
        <v>0</v>
      </c>
      <c r="BA359" s="131">
        <f>[2]Source!Y126</f>
        <v>0</v>
      </c>
      <c r="CD359" s="131">
        <v>1</v>
      </c>
    </row>
    <row r="360" spans="1:82" ht="41.4" x14ac:dyDescent="0.25">
      <c r="A360" s="39" t="s">
        <v>264</v>
      </c>
      <c r="B360" s="31" t="str">
        <f>[2]Source!F127</f>
        <v>ТЦ_20.1.01.05_77_7703434244_26.08.2025_02_8.1</v>
      </c>
      <c r="C360" s="31" t="str">
        <f>[2]Source!G127</f>
        <v>Адаптер для временного заземления РС481</v>
      </c>
      <c r="D360" s="32" t="str">
        <f>[2]Source!DW127</f>
        <v>шт.</v>
      </c>
      <c r="E360" s="33">
        <f>[2]Source!K127</f>
        <v>4</v>
      </c>
      <c r="F360" s="33"/>
      <c r="G360" s="33">
        <f>[2]Source!I127</f>
        <v>4</v>
      </c>
      <c r="H360" s="34"/>
      <c r="I360" s="35"/>
      <c r="J360" s="34">
        <f>[2]Source!AL127</f>
        <v>998.07</v>
      </c>
      <c r="K360" s="35"/>
      <c r="L360" s="34">
        <f>[2]Source!HG127</f>
        <v>3992.28</v>
      </c>
    </row>
    <row r="361" spans="1:82" ht="13.8" x14ac:dyDescent="0.25">
      <c r="C361" s="207" t="s">
        <v>114</v>
      </c>
      <c r="D361" s="207"/>
      <c r="E361" s="207"/>
      <c r="F361" s="207"/>
      <c r="G361" s="207"/>
      <c r="H361" s="207"/>
      <c r="I361" s="208">
        <f>IF(E360&lt;&gt;0,K361/E360, 0)</f>
        <v>998.07</v>
      </c>
      <c r="J361" s="208"/>
      <c r="K361" s="208">
        <f>L360</f>
        <v>3992.28</v>
      </c>
      <c r="L361" s="208"/>
      <c r="AD361" s="131">
        <f>ROUND(([2]Source!AT127/100)*((ROUND(ROUND([2]Source!AO127,2)*[2]Source!I127, 2)+ROUND(ROUND([2]Source!AN127,2)*[2]Source!I127, 2))), 2)</f>
        <v>0</v>
      </c>
      <c r="AE361" s="131">
        <f>ROUND(([2]Source!AU127/100)*((ROUND(ROUND([2]Source!AO127,2)*[2]Source!I127, 2)+ROUND(ROUND([2]Source!AN127,2)*[2]Source!I127, 2))), 2)</f>
        <v>0</v>
      </c>
      <c r="AN361" s="36">
        <f>L360</f>
        <v>3992.28</v>
      </c>
      <c r="AO361" s="131">
        <f>0</f>
        <v>0</v>
      </c>
      <c r="AQ361" s="131" t="s">
        <v>115</v>
      </c>
      <c r="AR361" s="131">
        <f>0</f>
        <v>0</v>
      </c>
      <c r="AT361" s="131">
        <f>0</f>
        <v>0</v>
      </c>
      <c r="AV361" s="131" t="s">
        <v>115</v>
      </c>
      <c r="AW361" s="36">
        <f>L360</f>
        <v>3992.28</v>
      </c>
      <c r="AX361" s="36">
        <f>L360</f>
        <v>3992.28</v>
      </c>
      <c r="AZ361" s="131">
        <f>[2]Source!X127</f>
        <v>0</v>
      </c>
      <c r="BA361" s="131">
        <f>[2]Source!Y127</f>
        <v>0</v>
      </c>
      <c r="CD361" s="131">
        <v>1</v>
      </c>
    </row>
    <row r="362" spans="1:82" ht="41.4" x14ac:dyDescent="0.25">
      <c r="A362" s="39" t="s">
        <v>263</v>
      </c>
      <c r="B362" s="31" t="str">
        <f>[2]Source!F128</f>
        <v>ТЦ_20.2.06.05_77_7703434244_25.11.2025_02_9.1</v>
      </c>
      <c r="C362" s="31" t="str">
        <f>[2]Source!G128</f>
        <v>Зажим ответвительный P 70</v>
      </c>
      <c r="D362" s="32" t="str">
        <f>[2]Source!DW128</f>
        <v>шт.</v>
      </c>
      <c r="E362" s="33">
        <f>[2]Source!K128</f>
        <v>4</v>
      </c>
      <c r="F362" s="33"/>
      <c r="G362" s="33">
        <f>[2]Source!I128</f>
        <v>4</v>
      </c>
      <c r="H362" s="34"/>
      <c r="I362" s="35"/>
      <c r="J362" s="34">
        <f>[2]Source!AL128</f>
        <v>378.22</v>
      </c>
      <c r="K362" s="35"/>
      <c r="L362" s="34">
        <f>[2]Source!HG128</f>
        <v>1512.88</v>
      </c>
    </row>
    <row r="363" spans="1:82" ht="13.8" x14ac:dyDescent="0.25">
      <c r="C363" s="207" t="s">
        <v>114</v>
      </c>
      <c r="D363" s="207"/>
      <c r="E363" s="207"/>
      <c r="F363" s="207"/>
      <c r="G363" s="207"/>
      <c r="H363" s="207"/>
      <c r="I363" s="208">
        <f>IF(E362&lt;&gt;0,K363/E362, 0)</f>
        <v>378.22</v>
      </c>
      <c r="J363" s="208"/>
      <c r="K363" s="208">
        <f>L362</f>
        <v>1512.88</v>
      </c>
      <c r="L363" s="208"/>
      <c r="AD363" s="131">
        <f>ROUND(([2]Source!AT128/100)*((ROUND(ROUND([2]Source!AO128,2)*[2]Source!I128, 2)+ROUND(ROUND([2]Source!AN128,2)*[2]Source!I128, 2))), 2)</f>
        <v>0</v>
      </c>
      <c r="AE363" s="131">
        <f>ROUND(([2]Source!AU128/100)*((ROUND(ROUND([2]Source!AO128,2)*[2]Source!I128, 2)+ROUND(ROUND([2]Source!AN128,2)*[2]Source!I128, 2))), 2)</f>
        <v>0</v>
      </c>
      <c r="AN363" s="36">
        <f>L362</f>
        <v>1512.88</v>
      </c>
      <c r="AO363" s="131">
        <f>0</f>
        <v>0</v>
      </c>
      <c r="AQ363" s="131" t="s">
        <v>115</v>
      </c>
      <c r="AR363" s="131">
        <f>0</f>
        <v>0</v>
      </c>
      <c r="AT363" s="131">
        <f>0</f>
        <v>0</v>
      </c>
      <c r="AV363" s="131" t="s">
        <v>115</v>
      </c>
      <c r="AW363" s="36">
        <f>L362</f>
        <v>1512.88</v>
      </c>
      <c r="AX363" s="36">
        <f>L362</f>
        <v>1512.88</v>
      </c>
      <c r="AZ363" s="131">
        <f>[2]Source!X128</f>
        <v>0</v>
      </c>
      <c r="BA363" s="131">
        <f>[2]Source!Y128</f>
        <v>0</v>
      </c>
      <c r="CD363" s="131">
        <v>1</v>
      </c>
    </row>
    <row r="364" spans="1:82" ht="14.4" x14ac:dyDescent="0.25">
      <c r="A364" s="24" t="s">
        <v>262</v>
      </c>
      <c r="B364" s="152" t="str">
        <f>[2]Source!F129</f>
        <v>20.5.04.10-0001</v>
      </c>
      <c r="C364" s="152" t="str">
        <f>[2]Source!G129</f>
        <v>Зажимы плашечные ПС-1-1 (5,5-8,6мм)</v>
      </c>
      <c r="D364" s="26" t="str">
        <f>[2]Source!DW129</f>
        <v>100 ШТ</v>
      </c>
      <c r="E364" s="27">
        <f>[2]Source!K129</f>
        <v>0.06</v>
      </c>
      <c r="F364" s="27"/>
      <c r="G364" s="27">
        <f>[2]Source!I129</f>
        <v>0.06</v>
      </c>
      <c r="H364" s="28">
        <f>[2]Source!AL129</f>
        <v>4314.8100000000004</v>
      </c>
      <c r="I364" s="154">
        <f>IF([2]Source!BC129&lt;&gt; 0, [2]Source!BC129, 1)</f>
        <v>1.25</v>
      </c>
      <c r="J364" s="28">
        <f>ROUND(H364*I364, 2)</f>
        <v>5393.51</v>
      </c>
      <c r="K364" s="154"/>
      <c r="L364" s="28">
        <f>[2]Source!P129</f>
        <v>323.61</v>
      </c>
    </row>
    <row r="365" spans="1:82" x14ac:dyDescent="0.25">
      <c r="A365" s="38"/>
      <c r="B365" s="38"/>
      <c r="C365" s="138" t="str">
        <f>"Объем: "&amp;[2]Source!I129&amp;"=6/"&amp;"100"</f>
        <v>Объем: 0,06=6/100</v>
      </c>
      <c r="D365" s="38"/>
      <c r="E365" s="38"/>
      <c r="F365" s="38"/>
      <c r="G365" s="38"/>
      <c r="H365" s="38"/>
      <c r="I365" s="38"/>
      <c r="J365" s="38"/>
      <c r="K365" s="38"/>
      <c r="L365" s="38"/>
    </row>
    <row r="366" spans="1:82" ht="13.8" x14ac:dyDescent="0.25">
      <c r="C366" s="207" t="s">
        <v>114</v>
      </c>
      <c r="D366" s="207"/>
      <c r="E366" s="207"/>
      <c r="F366" s="207"/>
      <c r="G366" s="207"/>
      <c r="H366" s="207"/>
      <c r="I366" s="208">
        <f>IF(E364&lt;&gt;0,K366/E364, 0)</f>
        <v>5393.5</v>
      </c>
      <c r="J366" s="208"/>
      <c r="K366" s="208">
        <f>L364</f>
        <v>323.61</v>
      </c>
      <c r="L366" s="208"/>
      <c r="AD366" s="131">
        <f>ROUND(([2]Source!AT129/100)*((ROUND(ROUND([2]Source!AO129,2)*[2]Source!I129, 2)+ROUND(ROUND([2]Source!AN129,2)*[2]Source!I129, 2))), 2)</f>
        <v>0</v>
      </c>
      <c r="AE366" s="131">
        <f>ROUND(([2]Source!AU129/100)*((ROUND(ROUND([2]Source!AO129,2)*[2]Source!I129, 2)+ROUND(ROUND([2]Source!AN129,2)*[2]Source!I129, 2))), 2)</f>
        <v>0</v>
      </c>
      <c r="AN366" s="36">
        <f>L364</f>
        <v>323.61</v>
      </c>
      <c r="AO366" s="131">
        <f>0</f>
        <v>0</v>
      </c>
      <c r="AQ366" s="131" t="s">
        <v>115</v>
      </c>
      <c r="AR366" s="131">
        <f>0</f>
        <v>0</v>
      </c>
      <c r="AT366" s="131">
        <f>0</f>
        <v>0</v>
      </c>
      <c r="AV366" s="131" t="s">
        <v>115</v>
      </c>
      <c r="AW366" s="36">
        <f>L364</f>
        <v>323.61</v>
      </c>
      <c r="AZ366" s="131">
        <f>[2]Source!X129</f>
        <v>0</v>
      </c>
      <c r="BA366" s="131">
        <f>[2]Source!Y129</f>
        <v>0</v>
      </c>
      <c r="CD366" s="131">
        <v>2</v>
      </c>
    </row>
    <row r="368" spans="1:82" ht="13.8" x14ac:dyDescent="0.25">
      <c r="A368" s="40"/>
      <c r="B368" s="41"/>
      <c r="C368" s="204" t="s">
        <v>165</v>
      </c>
      <c r="D368" s="204"/>
      <c r="E368" s="204"/>
      <c r="F368" s="204"/>
      <c r="G368" s="204"/>
      <c r="H368" s="204"/>
      <c r="I368" s="30"/>
      <c r="J368" s="40"/>
      <c r="K368" s="42"/>
      <c r="L368" s="30">
        <f>L370+L371+L377+L381</f>
        <v>55610.630000000005</v>
      </c>
    </row>
    <row r="369" spans="1:12" ht="13.8" x14ac:dyDescent="0.25">
      <c r="A369" s="37"/>
      <c r="B369" s="137"/>
      <c r="C369" s="205" t="s">
        <v>118</v>
      </c>
      <c r="D369" s="201"/>
      <c r="E369" s="201"/>
      <c r="F369" s="201"/>
      <c r="G369" s="201"/>
      <c r="H369" s="201"/>
      <c r="I369" s="28"/>
      <c r="J369" s="37"/>
      <c r="K369" s="27"/>
      <c r="L369" s="28"/>
    </row>
    <row r="370" spans="1:12" ht="13.8" hidden="1" x14ac:dyDescent="0.25">
      <c r="A370" s="37"/>
      <c r="B370" s="137"/>
      <c r="C370" s="201" t="s">
        <v>119</v>
      </c>
      <c r="D370" s="201"/>
      <c r="E370" s="201"/>
      <c r="F370" s="201"/>
      <c r="G370" s="201"/>
      <c r="H370" s="201"/>
      <c r="I370" s="28"/>
      <c r="J370" s="37"/>
      <c r="K370" s="27"/>
      <c r="L370" s="28">
        <f>SUM(AR330:AR366)</f>
        <v>0</v>
      </c>
    </row>
    <row r="371" spans="1:12" ht="13.8" hidden="1" x14ac:dyDescent="0.25">
      <c r="A371" s="37"/>
      <c r="B371" s="137"/>
      <c r="C371" s="201" t="s">
        <v>120</v>
      </c>
      <c r="D371" s="201"/>
      <c r="E371" s="201"/>
      <c r="F371" s="201"/>
      <c r="G371" s="201"/>
      <c r="H371" s="201"/>
      <c r="I371" s="28"/>
      <c r="J371" s="37"/>
      <c r="K371" s="27"/>
      <c r="L371" s="28">
        <f>L373+L376+L375</f>
        <v>0</v>
      </c>
    </row>
    <row r="372" spans="1:12" ht="13.8" hidden="1" x14ac:dyDescent="0.25">
      <c r="A372" s="37"/>
      <c r="B372" s="137"/>
      <c r="C372" s="205" t="s">
        <v>121</v>
      </c>
      <c r="D372" s="201"/>
      <c r="E372" s="201"/>
      <c r="F372" s="201"/>
      <c r="G372" s="201"/>
      <c r="H372" s="201"/>
      <c r="I372" s="28"/>
      <c r="J372" s="37"/>
      <c r="K372" s="27"/>
      <c r="L372" s="28"/>
    </row>
    <row r="373" spans="1:12" ht="13.8" hidden="1" x14ac:dyDescent="0.25">
      <c r="A373" s="37"/>
      <c r="B373" s="137"/>
      <c r="C373" s="201" t="s">
        <v>120</v>
      </c>
      <c r="D373" s="201"/>
      <c r="E373" s="201"/>
      <c r="F373" s="201"/>
      <c r="G373" s="201"/>
      <c r="H373" s="201"/>
      <c r="I373" s="28"/>
      <c r="J373" s="37"/>
      <c r="K373" s="27"/>
      <c r="L373" s="28">
        <f>SUM(AO330:AO366)</f>
        <v>0</v>
      </c>
    </row>
    <row r="374" spans="1:12" ht="13.8" hidden="1" x14ac:dyDescent="0.25">
      <c r="A374" s="37"/>
      <c r="B374" s="137"/>
      <c r="C374" s="205" t="s">
        <v>122</v>
      </c>
      <c r="D374" s="201"/>
      <c r="E374" s="201"/>
      <c r="F374" s="201"/>
      <c r="G374" s="201"/>
      <c r="H374" s="201"/>
      <c r="I374" s="28"/>
      <c r="J374" s="37"/>
      <c r="K374" s="27"/>
      <c r="L374" s="28"/>
    </row>
    <row r="375" spans="1:12" ht="13.8" hidden="1" x14ac:dyDescent="0.25">
      <c r="A375" s="37"/>
      <c r="B375" s="137"/>
      <c r="C375" s="201" t="s">
        <v>142</v>
      </c>
      <c r="D375" s="201"/>
      <c r="E375" s="201"/>
      <c r="F375" s="201"/>
      <c r="G375" s="201"/>
      <c r="H375" s="201"/>
      <c r="I375" s="28"/>
      <c r="J375" s="37"/>
      <c r="K375" s="27"/>
      <c r="L375" s="28">
        <f>SUM(AT330:AT366)</f>
        <v>0</v>
      </c>
    </row>
    <row r="376" spans="1:12" ht="13.8" hidden="1" x14ac:dyDescent="0.25">
      <c r="A376" s="37"/>
      <c r="B376" s="137"/>
      <c r="C376" s="201" t="s">
        <v>123</v>
      </c>
      <c r="D376" s="201"/>
      <c r="E376" s="201"/>
      <c r="F376" s="201"/>
      <c r="G376" s="201"/>
      <c r="H376" s="201"/>
      <c r="I376" s="28"/>
      <c r="J376" s="37"/>
      <c r="K376" s="27"/>
      <c r="L376" s="28">
        <f>SUM(AV330:AV366)</f>
        <v>0</v>
      </c>
    </row>
    <row r="377" spans="1:12" ht="13.8" x14ac:dyDescent="0.25">
      <c r="A377" s="37"/>
      <c r="B377" s="137"/>
      <c r="C377" s="201" t="s">
        <v>124</v>
      </c>
      <c r="D377" s="201"/>
      <c r="E377" s="201"/>
      <c r="F377" s="201"/>
      <c r="G377" s="201"/>
      <c r="H377" s="201"/>
      <c r="I377" s="28"/>
      <c r="J377" s="37"/>
      <c r="K377" s="27"/>
      <c r="L377" s="28">
        <f>L379+L380</f>
        <v>55610.630000000005</v>
      </c>
    </row>
    <row r="378" spans="1:12" ht="13.8" x14ac:dyDescent="0.25">
      <c r="A378" s="37"/>
      <c r="B378" s="137"/>
      <c r="C378" s="205" t="s">
        <v>121</v>
      </c>
      <c r="D378" s="201"/>
      <c r="E378" s="201"/>
      <c r="F378" s="201"/>
      <c r="G378" s="201"/>
      <c r="H378" s="201"/>
      <c r="I378" s="28"/>
      <c r="J378" s="37"/>
      <c r="K378" s="27"/>
      <c r="L378" s="28"/>
    </row>
    <row r="379" spans="1:12" ht="13.8" x14ac:dyDescent="0.25">
      <c r="A379" s="37"/>
      <c r="B379" s="137"/>
      <c r="C379" s="201" t="s">
        <v>125</v>
      </c>
      <c r="D379" s="201"/>
      <c r="E379" s="201"/>
      <c r="F379" s="201"/>
      <c r="G379" s="201"/>
      <c r="H379" s="201"/>
      <c r="I379" s="28"/>
      <c r="J379" s="37"/>
      <c r="K379" s="27"/>
      <c r="L379" s="28">
        <f>SUM(AW330:AW366)-SUM(BK330:BK366)</f>
        <v>55610.630000000005</v>
      </c>
    </row>
    <row r="380" spans="1:12" ht="13.8" hidden="1" x14ac:dyDescent="0.25">
      <c r="A380" s="37"/>
      <c r="B380" s="137"/>
      <c r="C380" s="201" t="s">
        <v>126</v>
      </c>
      <c r="D380" s="201"/>
      <c r="E380" s="201"/>
      <c r="F380" s="201"/>
      <c r="G380" s="201"/>
      <c r="H380" s="201"/>
      <c r="I380" s="28"/>
      <c r="J380" s="37"/>
      <c r="K380" s="27"/>
      <c r="L380" s="28">
        <f>SUM(BC330:BC366)</f>
        <v>0</v>
      </c>
    </row>
    <row r="381" spans="1:12" ht="13.8" hidden="1" x14ac:dyDescent="0.25">
      <c r="A381" s="37"/>
      <c r="B381" s="137"/>
      <c r="C381" s="201" t="s">
        <v>127</v>
      </c>
      <c r="D381" s="201"/>
      <c r="E381" s="201"/>
      <c r="F381" s="201"/>
      <c r="G381" s="201"/>
      <c r="H381" s="201"/>
      <c r="I381" s="28"/>
      <c r="J381" s="37"/>
      <c r="K381" s="27"/>
      <c r="L381" s="28">
        <f>SUM(BB330:BB366)</f>
        <v>0</v>
      </c>
    </row>
    <row r="382" spans="1:12" ht="13.8" hidden="1" x14ac:dyDescent="0.25">
      <c r="A382" s="37"/>
      <c r="B382" s="137"/>
      <c r="C382" s="201" t="s">
        <v>128</v>
      </c>
      <c r="D382" s="201"/>
      <c r="E382" s="201"/>
      <c r="F382" s="201"/>
      <c r="G382" s="201"/>
      <c r="H382" s="201"/>
      <c r="I382" s="28"/>
      <c r="J382" s="37"/>
      <c r="K382" s="27"/>
      <c r="L382" s="28">
        <f>SUM(AR330:AR366)+SUM(AT330:AT366)+SUM(AV330:AV366)</f>
        <v>0</v>
      </c>
    </row>
    <row r="383" spans="1:12" ht="13.8" hidden="1" x14ac:dyDescent="0.25">
      <c r="A383" s="37"/>
      <c r="B383" s="137"/>
      <c r="C383" s="201" t="s">
        <v>129</v>
      </c>
      <c r="D383" s="201"/>
      <c r="E383" s="201"/>
      <c r="F383" s="201"/>
      <c r="G383" s="201"/>
      <c r="H383" s="201"/>
      <c r="I383" s="28"/>
      <c r="J383" s="37"/>
      <c r="K383" s="27"/>
      <c r="L383" s="28">
        <f>SUM(AZ330:AZ366)</f>
        <v>0</v>
      </c>
    </row>
    <row r="384" spans="1:12" ht="13.8" hidden="1" x14ac:dyDescent="0.25">
      <c r="A384" s="37"/>
      <c r="B384" s="137"/>
      <c r="C384" s="201" t="s">
        <v>130</v>
      </c>
      <c r="D384" s="201"/>
      <c r="E384" s="201"/>
      <c r="F384" s="201"/>
      <c r="G384" s="201"/>
      <c r="H384" s="201"/>
      <c r="I384" s="28"/>
      <c r="J384" s="37"/>
      <c r="K384" s="27"/>
      <c r="L384" s="28">
        <f>SUM(BA330:BA366)</f>
        <v>0</v>
      </c>
    </row>
    <row r="385" spans="1:12" ht="13.8" hidden="1" x14ac:dyDescent="0.25">
      <c r="A385" s="37"/>
      <c r="B385" s="137"/>
      <c r="C385" s="201" t="s">
        <v>131</v>
      </c>
      <c r="D385" s="201"/>
      <c r="E385" s="201"/>
      <c r="F385" s="201"/>
      <c r="G385" s="201"/>
      <c r="H385" s="201"/>
      <c r="I385" s="28"/>
      <c r="J385" s="37"/>
      <c r="K385" s="27"/>
      <c r="L385" s="28">
        <f>L387+L388</f>
        <v>0</v>
      </c>
    </row>
    <row r="386" spans="1:12" ht="13.8" hidden="1" x14ac:dyDescent="0.25">
      <c r="A386" s="37"/>
      <c r="B386" s="137"/>
      <c r="C386" s="205" t="s">
        <v>118</v>
      </c>
      <c r="D386" s="201"/>
      <c r="E386" s="201"/>
      <c r="F386" s="201"/>
      <c r="G386" s="201"/>
      <c r="H386" s="201"/>
      <c r="I386" s="28"/>
      <c r="J386" s="37"/>
      <c r="K386" s="27"/>
      <c r="L386" s="28"/>
    </row>
    <row r="387" spans="1:12" ht="13.8" hidden="1" x14ac:dyDescent="0.25">
      <c r="A387" s="37"/>
      <c r="B387" s="137"/>
      <c r="C387" s="201" t="s">
        <v>132</v>
      </c>
      <c r="D387" s="201"/>
      <c r="E387" s="201"/>
      <c r="F387" s="201"/>
      <c r="G387" s="201"/>
      <c r="H387" s="201"/>
      <c r="I387" s="28"/>
      <c r="J387" s="37"/>
      <c r="K387" s="27"/>
      <c r="L387" s="28">
        <f>SUM(BK330:BK366)</f>
        <v>0</v>
      </c>
    </row>
    <row r="388" spans="1:12" ht="13.8" hidden="1" x14ac:dyDescent="0.25">
      <c r="A388" s="37"/>
      <c r="B388" s="137"/>
      <c r="C388" s="201" t="s">
        <v>133</v>
      </c>
      <c r="D388" s="201"/>
      <c r="E388" s="201"/>
      <c r="F388" s="201"/>
      <c r="G388" s="201"/>
      <c r="H388" s="201"/>
      <c r="I388" s="28"/>
      <c r="J388" s="37"/>
      <c r="K388" s="27"/>
      <c r="L388" s="28">
        <f>SUM(BD330:BD366)</f>
        <v>0</v>
      </c>
    </row>
    <row r="389" spans="1:12" ht="13.8" hidden="1" x14ac:dyDescent="0.25">
      <c r="A389" s="37"/>
      <c r="B389" s="137"/>
      <c r="C389" s="201" t="s">
        <v>134</v>
      </c>
      <c r="D389" s="201"/>
      <c r="E389" s="201"/>
      <c r="F389" s="201"/>
      <c r="G389" s="201"/>
      <c r="H389" s="201"/>
      <c r="I389" s="28"/>
      <c r="J389" s="37"/>
      <c r="K389" s="27"/>
      <c r="L389" s="28"/>
    </row>
    <row r="390" spans="1:12" ht="13.8" hidden="1" x14ac:dyDescent="0.25">
      <c r="A390" s="37"/>
      <c r="B390" s="137"/>
      <c r="C390" s="201" t="s">
        <v>134</v>
      </c>
      <c r="D390" s="201"/>
      <c r="E390" s="201"/>
      <c r="F390" s="201"/>
      <c r="G390" s="201"/>
      <c r="H390" s="201"/>
      <c r="I390" s="28"/>
      <c r="J390" s="37"/>
      <c r="K390" s="27"/>
      <c r="L390" s="28">
        <f>SUM(BQ330:BQ366)</f>
        <v>0</v>
      </c>
    </row>
    <row r="391" spans="1:12" ht="13.8" hidden="1" x14ac:dyDescent="0.25">
      <c r="A391" s="37"/>
      <c r="B391" s="137"/>
      <c r="C391" s="201" t="s">
        <v>135</v>
      </c>
      <c r="D391" s="201"/>
      <c r="E391" s="201"/>
      <c r="F391" s="201"/>
      <c r="G391" s="201"/>
      <c r="H391" s="201"/>
      <c r="I391" s="28"/>
      <c r="J391" s="37"/>
      <c r="K391" s="27"/>
      <c r="L391" s="28">
        <f>SUM(BO330:BO366)</f>
        <v>0</v>
      </c>
    </row>
    <row r="392" spans="1:12" ht="13.8" x14ac:dyDescent="0.25">
      <c r="A392" s="40"/>
      <c r="B392" s="41"/>
      <c r="C392" s="204" t="s">
        <v>136</v>
      </c>
      <c r="D392" s="204"/>
      <c r="E392" s="204"/>
      <c r="F392" s="204"/>
      <c r="G392" s="204"/>
      <c r="H392" s="204"/>
      <c r="I392" s="30"/>
      <c r="J392" s="40"/>
      <c r="K392" s="42"/>
      <c r="L392" s="30">
        <f>L368+L383+L384+L385+L390+L391</f>
        <v>55610.630000000005</v>
      </c>
    </row>
    <row r="393" spans="1:12" ht="13.8" x14ac:dyDescent="0.25">
      <c r="A393" s="37"/>
      <c r="B393" s="137"/>
      <c r="C393" s="205" t="s">
        <v>137</v>
      </c>
      <c r="D393" s="201"/>
      <c r="E393" s="201"/>
      <c r="F393" s="201"/>
      <c r="G393" s="201"/>
      <c r="H393" s="201"/>
      <c r="I393" s="28"/>
      <c r="J393" s="37"/>
      <c r="K393" s="27"/>
      <c r="L393" s="28"/>
    </row>
    <row r="394" spans="1:12" ht="13.8" x14ac:dyDescent="0.25">
      <c r="A394" s="37"/>
      <c r="B394" s="137"/>
      <c r="C394" s="201" t="s">
        <v>138</v>
      </c>
      <c r="D394" s="201"/>
      <c r="E394" s="201"/>
      <c r="F394" s="201"/>
      <c r="G394" s="201"/>
      <c r="H394" s="201"/>
      <c r="I394" s="28"/>
      <c r="J394" s="37"/>
      <c r="K394" s="27"/>
      <c r="L394" s="28">
        <f>SUM(AX330:AX366)</f>
        <v>53947.360000000001</v>
      </c>
    </row>
    <row r="395" spans="1:12" ht="13.8" hidden="1" x14ac:dyDescent="0.25">
      <c r="A395" s="37"/>
      <c r="B395" s="137"/>
      <c r="C395" s="201" t="s">
        <v>139</v>
      </c>
      <c r="D395" s="201"/>
      <c r="E395" s="201"/>
      <c r="F395" s="201"/>
      <c r="G395" s="201"/>
      <c r="H395" s="201"/>
      <c r="I395" s="28"/>
      <c r="J395" s="37"/>
      <c r="K395" s="27"/>
      <c r="L395" s="28">
        <f>SUM(AY330:AY366)</f>
        <v>0</v>
      </c>
    </row>
    <row r="396" spans="1:12" ht="13.8" hidden="1" customHeight="1" x14ac:dyDescent="0.25">
      <c r="A396" s="37"/>
      <c r="B396" s="137"/>
      <c r="C396" s="201" t="s">
        <v>140</v>
      </c>
      <c r="D396" s="201"/>
      <c r="E396" s="201"/>
      <c r="F396" s="202"/>
      <c r="G396" s="29">
        <f>[2]Source!F153</f>
        <v>0</v>
      </c>
      <c r="H396" s="37"/>
      <c r="I396" s="37"/>
      <c r="J396" s="37"/>
      <c r="K396" s="37"/>
      <c r="L396" s="37"/>
    </row>
    <row r="397" spans="1:12" ht="13.8" hidden="1" customHeight="1" x14ac:dyDescent="0.25">
      <c r="A397" s="37"/>
      <c r="B397" s="137"/>
      <c r="C397" s="201" t="s">
        <v>141</v>
      </c>
      <c r="D397" s="201"/>
      <c r="E397" s="201"/>
      <c r="F397" s="202"/>
      <c r="G397" s="29">
        <f>[2]Source!F154</f>
        <v>0</v>
      </c>
      <c r="H397" s="37"/>
      <c r="I397" s="37"/>
      <c r="J397" s="37"/>
      <c r="K397" s="37"/>
      <c r="L397" s="37"/>
    </row>
    <row r="400" spans="1:12" ht="13.8" x14ac:dyDescent="0.25">
      <c r="A400" s="43"/>
      <c r="B400" s="44"/>
      <c r="C400" s="206" t="s">
        <v>143</v>
      </c>
      <c r="D400" s="206"/>
      <c r="E400" s="206"/>
      <c r="F400" s="206"/>
      <c r="G400" s="206"/>
      <c r="H400" s="206"/>
      <c r="I400" s="151"/>
      <c r="J400" s="43"/>
      <c r="K400" s="45"/>
      <c r="L400" s="151"/>
    </row>
    <row r="402" spans="1:12" ht="13.8" x14ac:dyDescent="0.25">
      <c r="A402" s="40"/>
      <c r="B402" s="41"/>
      <c r="C402" s="204" t="s">
        <v>144</v>
      </c>
      <c r="D402" s="204"/>
      <c r="E402" s="204"/>
      <c r="F402" s="204"/>
      <c r="G402" s="204"/>
      <c r="H402" s="204"/>
      <c r="I402" s="30"/>
      <c r="J402" s="40"/>
      <c r="K402" s="42"/>
      <c r="L402" s="30">
        <f>L404+L419+L420</f>
        <v>80472.810000000012</v>
      </c>
    </row>
    <row r="403" spans="1:12" ht="13.8" x14ac:dyDescent="0.25">
      <c r="A403" s="37"/>
      <c r="B403" s="137"/>
      <c r="C403" s="205" t="s">
        <v>118</v>
      </c>
      <c r="D403" s="201"/>
      <c r="E403" s="201"/>
      <c r="F403" s="201"/>
      <c r="G403" s="201"/>
      <c r="H403" s="201"/>
      <c r="I403" s="28"/>
      <c r="J403" s="37"/>
      <c r="K403" s="27"/>
      <c r="L403" s="28"/>
    </row>
    <row r="404" spans="1:12" ht="13.8" x14ac:dyDescent="0.25">
      <c r="A404" s="37"/>
      <c r="B404" s="137"/>
      <c r="C404" s="201" t="s">
        <v>145</v>
      </c>
      <c r="D404" s="201"/>
      <c r="E404" s="201"/>
      <c r="F404" s="201"/>
      <c r="G404" s="201"/>
      <c r="H404" s="201"/>
      <c r="I404" s="28"/>
      <c r="J404" s="37"/>
      <c r="K404" s="27"/>
      <c r="L404" s="28">
        <f>L406+L407+L413+L417</f>
        <v>68379.150000000009</v>
      </c>
    </row>
    <row r="405" spans="1:12" ht="13.8" x14ac:dyDescent="0.25">
      <c r="A405" s="37"/>
      <c r="B405" s="137"/>
      <c r="C405" s="205" t="s">
        <v>118</v>
      </c>
      <c r="D405" s="201"/>
      <c r="E405" s="201"/>
      <c r="F405" s="201"/>
      <c r="G405" s="201"/>
      <c r="H405" s="201"/>
      <c r="I405" s="28"/>
      <c r="J405" s="37"/>
      <c r="K405" s="27"/>
      <c r="L405" s="28"/>
    </row>
    <row r="406" spans="1:12" ht="13.8" x14ac:dyDescent="0.25">
      <c r="A406" s="37"/>
      <c r="B406" s="137"/>
      <c r="C406" s="201" t="s">
        <v>146</v>
      </c>
      <c r="D406" s="201"/>
      <c r="E406" s="201"/>
      <c r="F406" s="201"/>
      <c r="G406" s="201"/>
      <c r="H406" s="201"/>
      <c r="I406" s="28"/>
      <c r="J406" s="37"/>
      <c r="K406" s="27"/>
      <c r="L406" s="28">
        <f>SUMIF(CD52:CD398, 1, AR52:AR398)</f>
        <v>5222.579999999999</v>
      </c>
    </row>
    <row r="407" spans="1:12" ht="13.8" hidden="1" x14ac:dyDescent="0.25">
      <c r="A407" s="37"/>
      <c r="B407" s="137"/>
      <c r="C407" s="201" t="s">
        <v>120</v>
      </c>
      <c r="D407" s="201"/>
      <c r="E407" s="201"/>
      <c r="F407" s="201"/>
      <c r="G407" s="201"/>
      <c r="H407" s="201"/>
      <c r="I407" s="28"/>
      <c r="J407" s="37"/>
      <c r="K407" s="27"/>
      <c r="L407" s="28">
        <f>L409+L412+L411</f>
        <v>7525.8000000000011</v>
      </c>
    </row>
    <row r="408" spans="1:12" ht="13.8" hidden="1" x14ac:dyDescent="0.25">
      <c r="A408" s="37"/>
      <c r="B408" s="137"/>
      <c r="C408" s="205" t="s">
        <v>121</v>
      </c>
      <c r="D408" s="201"/>
      <c r="E408" s="201"/>
      <c r="F408" s="201"/>
      <c r="G408" s="201"/>
      <c r="H408" s="201"/>
      <c r="I408" s="28"/>
      <c r="J408" s="37"/>
      <c r="K408" s="27"/>
      <c r="L408" s="28"/>
    </row>
    <row r="409" spans="1:12" ht="13.8" x14ac:dyDescent="0.25">
      <c r="A409" s="37"/>
      <c r="B409" s="137"/>
      <c r="C409" s="201" t="s">
        <v>120</v>
      </c>
      <c r="D409" s="201"/>
      <c r="E409" s="201"/>
      <c r="F409" s="201"/>
      <c r="G409" s="201"/>
      <c r="H409" s="201"/>
      <c r="I409" s="28"/>
      <c r="J409" s="37"/>
      <c r="K409" s="27"/>
      <c r="L409" s="28">
        <f>SUMIF(CD52:CD398, 1, AO52:AO398)</f>
        <v>5288.3300000000017</v>
      </c>
    </row>
    <row r="410" spans="1:12" ht="13.8" hidden="1" x14ac:dyDescent="0.25">
      <c r="A410" s="37"/>
      <c r="B410" s="137"/>
      <c r="C410" s="205" t="s">
        <v>122</v>
      </c>
      <c r="D410" s="201"/>
      <c r="E410" s="201"/>
      <c r="F410" s="201"/>
      <c r="G410" s="201"/>
      <c r="H410" s="201"/>
      <c r="I410" s="28"/>
      <c r="J410" s="37"/>
      <c r="K410" s="27"/>
      <c r="L410" s="28"/>
    </row>
    <row r="411" spans="1:12" ht="13.8" x14ac:dyDescent="0.25">
      <c r="A411" s="37"/>
      <c r="B411" s="137"/>
      <c r="C411" s="201" t="s">
        <v>142</v>
      </c>
      <c r="D411" s="201"/>
      <c r="E411" s="201"/>
      <c r="F411" s="201"/>
      <c r="G411" s="201"/>
      <c r="H411" s="201"/>
      <c r="I411" s="28"/>
      <c r="J411" s="37"/>
      <c r="K411" s="27"/>
      <c r="L411" s="28">
        <f>SUMIF(CD52:CD398, 1, AT52:AT398)</f>
        <v>2237.4699999999998</v>
      </c>
    </row>
    <row r="412" spans="1:12" ht="13.8" hidden="1" x14ac:dyDescent="0.25">
      <c r="A412" s="37"/>
      <c r="B412" s="137"/>
      <c r="C412" s="201" t="s">
        <v>123</v>
      </c>
      <c r="D412" s="201"/>
      <c r="E412" s="201"/>
      <c r="F412" s="201"/>
      <c r="G412" s="201"/>
      <c r="H412" s="201"/>
      <c r="I412" s="28"/>
      <c r="J412" s="37"/>
      <c r="K412" s="27"/>
      <c r="L412" s="28">
        <f>SUMIF(CD52:CD398, 1, AV52:AV398)</f>
        <v>0</v>
      </c>
    </row>
    <row r="413" spans="1:12" ht="13.8" x14ac:dyDescent="0.25">
      <c r="A413" s="37"/>
      <c r="B413" s="137"/>
      <c r="C413" s="201" t="s">
        <v>124</v>
      </c>
      <c r="D413" s="201"/>
      <c r="E413" s="201"/>
      <c r="F413" s="201"/>
      <c r="G413" s="201"/>
      <c r="H413" s="201"/>
      <c r="I413" s="28"/>
      <c r="J413" s="37"/>
      <c r="K413" s="27"/>
      <c r="L413" s="28">
        <f>L415+L416</f>
        <v>55630.770000000004</v>
      </c>
    </row>
    <row r="414" spans="1:12" ht="13.8" x14ac:dyDescent="0.25">
      <c r="A414" s="37"/>
      <c r="B414" s="137"/>
      <c r="C414" s="205" t="s">
        <v>121</v>
      </c>
      <c r="D414" s="201"/>
      <c r="E414" s="201"/>
      <c r="F414" s="201"/>
      <c r="G414" s="201"/>
      <c r="H414" s="201"/>
      <c r="I414" s="28"/>
      <c r="J414" s="37"/>
      <c r="K414" s="27"/>
      <c r="L414" s="28"/>
    </row>
    <row r="415" spans="1:12" ht="13.8" x14ac:dyDescent="0.25">
      <c r="A415" s="37"/>
      <c r="B415" s="137"/>
      <c r="C415" s="201" t="s">
        <v>125</v>
      </c>
      <c r="D415" s="201"/>
      <c r="E415" s="201"/>
      <c r="F415" s="201"/>
      <c r="G415" s="201"/>
      <c r="H415" s="201"/>
      <c r="I415" s="28"/>
      <c r="J415" s="37"/>
      <c r="K415" s="27"/>
      <c r="L415" s="28">
        <f>SUMIF(CD52:CD398, 1, AW52:AW398)-SUMIF(CD52:CD398, 1, BK52:BK398)</f>
        <v>55630.770000000004</v>
      </c>
    </row>
    <row r="416" spans="1:12" ht="13.8" hidden="1" x14ac:dyDescent="0.25">
      <c r="A416" s="37"/>
      <c r="B416" s="137"/>
      <c r="C416" s="201" t="s">
        <v>126</v>
      </c>
      <c r="D416" s="201"/>
      <c r="E416" s="201"/>
      <c r="F416" s="201"/>
      <c r="G416" s="201"/>
      <c r="H416" s="201"/>
      <c r="I416" s="28"/>
      <c r="J416" s="37"/>
      <c r="K416" s="27"/>
      <c r="L416" s="28">
        <f>SUMIF(CD52:CD398, 1, BC52:BC398)</f>
        <v>0</v>
      </c>
    </row>
    <row r="417" spans="1:12" ht="13.8" hidden="1" x14ac:dyDescent="0.25">
      <c r="A417" s="37"/>
      <c r="B417" s="137"/>
      <c r="C417" s="201" t="s">
        <v>127</v>
      </c>
      <c r="D417" s="201"/>
      <c r="E417" s="201"/>
      <c r="F417" s="201"/>
      <c r="G417" s="201"/>
      <c r="H417" s="201"/>
      <c r="I417" s="28"/>
      <c r="J417" s="37"/>
      <c r="K417" s="27"/>
      <c r="L417" s="28">
        <f>SUMIF(CD52:CD398, 1, BB52:BB398)</f>
        <v>0</v>
      </c>
    </row>
    <row r="418" spans="1:12" ht="13.8" x14ac:dyDescent="0.25">
      <c r="A418" s="37"/>
      <c r="B418" s="137"/>
      <c r="C418" s="201" t="s">
        <v>147</v>
      </c>
      <c r="D418" s="201"/>
      <c r="E418" s="201"/>
      <c r="F418" s="201"/>
      <c r="G418" s="201"/>
      <c r="H418" s="201"/>
      <c r="I418" s="28"/>
      <c r="J418" s="37"/>
      <c r="K418" s="27"/>
      <c r="L418" s="28">
        <f>SUMIF(CD52:CD398, 1, AR52:AR398)+SUMIF(CD52:CD398, 1, AT52:AT398)+SUMIF(CD52:CD398, 1, AV52:AV398)</f>
        <v>7460.0499999999993</v>
      </c>
    </row>
    <row r="419" spans="1:12" ht="13.8" x14ac:dyDescent="0.25">
      <c r="A419" s="37"/>
      <c r="B419" s="137"/>
      <c r="C419" s="201" t="s">
        <v>148</v>
      </c>
      <c r="D419" s="201"/>
      <c r="E419" s="201"/>
      <c r="F419" s="201"/>
      <c r="G419" s="201"/>
      <c r="H419" s="201"/>
      <c r="I419" s="28"/>
      <c r="J419" s="37"/>
      <c r="K419" s="27"/>
      <c r="L419" s="28">
        <f>SUMIF(CD52:CD398, 1, AZ52:AZ398)</f>
        <v>7655.8399999999992</v>
      </c>
    </row>
    <row r="420" spans="1:12" ht="13.8" x14ac:dyDescent="0.25">
      <c r="A420" s="37"/>
      <c r="B420" s="137"/>
      <c r="C420" s="201" t="s">
        <v>149</v>
      </c>
      <c r="D420" s="201"/>
      <c r="E420" s="201"/>
      <c r="F420" s="201"/>
      <c r="G420" s="201"/>
      <c r="H420" s="201"/>
      <c r="I420" s="28"/>
      <c r="J420" s="37"/>
      <c r="K420" s="27"/>
      <c r="L420" s="28">
        <f>SUMIF(CD52:CD398, 1, BA52:BA398)</f>
        <v>4437.8200000000006</v>
      </c>
    </row>
    <row r="422" spans="1:12" ht="13.8" x14ac:dyDescent="0.25">
      <c r="A422" s="40"/>
      <c r="B422" s="41"/>
      <c r="C422" s="204" t="s">
        <v>150</v>
      </c>
      <c r="D422" s="204"/>
      <c r="E422" s="204"/>
      <c r="F422" s="204"/>
      <c r="G422" s="204"/>
      <c r="H422" s="204"/>
      <c r="I422" s="30"/>
      <c r="J422" s="40"/>
      <c r="K422" s="42"/>
      <c r="L422" s="30">
        <f>L424+L439+L440</f>
        <v>4418.09</v>
      </c>
    </row>
    <row r="423" spans="1:12" ht="13.8" x14ac:dyDescent="0.25">
      <c r="A423" s="37"/>
      <c r="B423" s="137"/>
      <c r="C423" s="205" t="s">
        <v>118</v>
      </c>
      <c r="D423" s="201"/>
      <c r="E423" s="201"/>
      <c r="F423" s="201"/>
      <c r="G423" s="201"/>
      <c r="H423" s="201"/>
      <c r="I423" s="28"/>
      <c r="J423" s="37"/>
      <c r="K423" s="27"/>
      <c r="L423" s="28"/>
    </row>
    <row r="424" spans="1:12" ht="13.8" x14ac:dyDescent="0.25">
      <c r="A424" s="37"/>
      <c r="B424" s="137"/>
      <c r="C424" s="201" t="s">
        <v>145</v>
      </c>
      <c r="D424" s="201"/>
      <c r="E424" s="201"/>
      <c r="F424" s="201"/>
      <c r="G424" s="201"/>
      <c r="H424" s="201"/>
      <c r="I424" s="28"/>
      <c r="J424" s="37"/>
      <c r="K424" s="27"/>
      <c r="L424" s="28">
        <f>L426+L427+L433+L437</f>
        <v>2411.36</v>
      </c>
    </row>
    <row r="425" spans="1:12" ht="13.8" x14ac:dyDescent="0.25">
      <c r="A425" s="37"/>
      <c r="B425" s="137"/>
      <c r="C425" s="205" t="s">
        <v>118</v>
      </c>
      <c r="D425" s="201"/>
      <c r="E425" s="201"/>
      <c r="F425" s="201"/>
      <c r="G425" s="201"/>
      <c r="H425" s="201"/>
      <c r="I425" s="28"/>
      <c r="J425" s="37"/>
      <c r="K425" s="27"/>
      <c r="L425" s="28"/>
    </row>
    <row r="426" spans="1:12" ht="13.8" x14ac:dyDescent="0.25">
      <c r="A426" s="37"/>
      <c r="B426" s="137"/>
      <c r="C426" s="201" t="s">
        <v>146</v>
      </c>
      <c r="D426" s="201"/>
      <c r="E426" s="201"/>
      <c r="F426" s="201"/>
      <c r="G426" s="201"/>
      <c r="H426" s="201"/>
      <c r="I426" s="28"/>
      <c r="J426" s="37"/>
      <c r="K426" s="27"/>
      <c r="L426" s="28">
        <f>SUMIF(CD52:CD420, 2, AR52:AR420)</f>
        <v>1314.91</v>
      </c>
    </row>
    <row r="427" spans="1:12" ht="13.8" hidden="1" x14ac:dyDescent="0.25">
      <c r="A427" s="37"/>
      <c r="B427" s="137"/>
      <c r="C427" s="201" t="s">
        <v>120</v>
      </c>
      <c r="D427" s="201"/>
      <c r="E427" s="201"/>
      <c r="F427" s="201"/>
      <c r="G427" s="201"/>
      <c r="H427" s="201"/>
      <c r="I427" s="28"/>
      <c r="J427" s="37"/>
      <c r="K427" s="27"/>
      <c r="L427" s="28">
        <f>L429+L432+L431</f>
        <v>115.39999999999999</v>
      </c>
    </row>
    <row r="428" spans="1:12" ht="13.8" hidden="1" x14ac:dyDescent="0.25">
      <c r="A428" s="37"/>
      <c r="B428" s="137"/>
      <c r="C428" s="205" t="s">
        <v>121</v>
      </c>
      <c r="D428" s="201"/>
      <c r="E428" s="201"/>
      <c r="F428" s="201"/>
      <c r="G428" s="201"/>
      <c r="H428" s="201"/>
      <c r="I428" s="28"/>
      <c r="J428" s="37"/>
      <c r="K428" s="27"/>
      <c r="L428" s="28"/>
    </row>
    <row r="429" spans="1:12" ht="13.8" x14ac:dyDescent="0.25">
      <c r="A429" s="37"/>
      <c r="B429" s="137"/>
      <c r="C429" s="201" t="s">
        <v>120</v>
      </c>
      <c r="D429" s="201"/>
      <c r="E429" s="201"/>
      <c r="F429" s="201"/>
      <c r="G429" s="201"/>
      <c r="H429" s="201"/>
      <c r="I429" s="28"/>
      <c r="J429" s="37"/>
      <c r="K429" s="27"/>
      <c r="L429" s="28">
        <f>SUMIF(CD52:CD420, 2, AO52:AO420)</f>
        <v>74.41</v>
      </c>
    </row>
    <row r="430" spans="1:12" ht="13.8" hidden="1" x14ac:dyDescent="0.25">
      <c r="A430" s="37"/>
      <c r="B430" s="137"/>
      <c r="C430" s="205" t="s">
        <v>122</v>
      </c>
      <c r="D430" s="201"/>
      <c r="E430" s="201"/>
      <c r="F430" s="201"/>
      <c r="G430" s="201"/>
      <c r="H430" s="201"/>
      <c r="I430" s="28"/>
      <c r="J430" s="37"/>
      <c r="K430" s="27"/>
      <c r="L430" s="28"/>
    </row>
    <row r="431" spans="1:12" ht="13.8" x14ac:dyDescent="0.25">
      <c r="A431" s="37"/>
      <c r="B431" s="137"/>
      <c r="C431" s="201" t="s">
        <v>142</v>
      </c>
      <c r="D431" s="201"/>
      <c r="E431" s="201"/>
      <c r="F431" s="201"/>
      <c r="G431" s="201"/>
      <c r="H431" s="201"/>
      <c r="I431" s="28"/>
      <c r="J431" s="37"/>
      <c r="K431" s="27"/>
      <c r="L431" s="28">
        <f>SUMIF(CD52:CD420, 2, AT52:AT420)</f>
        <v>40.989999999999995</v>
      </c>
    </row>
    <row r="432" spans="1:12" ht="13.8" hidden="1" x14ac:dyDescent="0.25">
      <c r="A432" s="37"/>
      <c r="B432" s="137"/>
      <c r="C432" s="201" t="s">
        <v>123</v>
      </c>
      <c r="D432" s="201"/>
      <c r="E432" s="201"/>
      <c r="F432" s="201"/>
      <c r="G432" s="201"/>
      <c r="H432" s="201"/>
      <c r="I432" s="28"/>
      <c r="J432" s="37"/>
      <c r="K432" s="27"/>
      <c r="L432" s="28">
        <f>SUMIF(CD52:CD420, 2, AV52:AV420)</f>
        <v>0</v>
      </c>
    </row>
    <row r="433" spans="1:12" ht="13.8" x14ac:dyDescent="0.25">
      <c r="A433" s="37"/>
      <c r="B433" s="137"/>
      <c r="C433" s="201" t="s">
        <v>124</v>
      </c>
      <c r="D433" s="201"/>
      <c r="E433" s="201"/>
      <c r="F433" s="201"/>
      <c r="G433" s="201"/>
      <c r="H433" s="201"/>
      <c r="I433" s="28"/>
      <c r="J433" s="37"/>
      <c r="K433" s="27"/>
      <c r="L433" s="28">
        <f>L435+L436</f>
        <v>981.05000000000007</v>
      </c>
    </row>
    <row r="434" spans="1:12" ht="13.8" x14ac:dyDescent="0.25">
      <c r="A434" s="37"/>
      <c r="B434" s="137"/>
      <c r="C434" s="205" t="s">
        <v>121</v>
      </c>
      <c r="D434" s="201"/>
      <c r="E434" s="201"/>
      <c r="F434" s="201"/>
      <c r="G434" s="201"/>
      <c r="H434" s="201"/>
      <c r="I434" s="28"/>
      <c r="J434" s="37"/>
      <c r="K434" s="27"/>
      <c r="L434" s="28"/>
    </row>
    <row r="435" spans="1:12" ht="13.8" x14ac:dyDescent="0.25">
      <c r="A435" s="37"/>
      <c r="B435" s="137"/>
      <c r="C435" s="201" t="s">
        <v>125</v>
      </c>
      <c r="D435" s="201"/>
      <c r="E435" s="201"/>
      <c r="F435" s="201"/>
      <c r="G435" s="201"/>
      <c r="H435" s="201"/>
      <c r="I435" s="28"/>
      <c r="J435" s="37"/>
      <c r="K435" s="27"/>
      <c r="L435" s="28">
        <f>SUMIF(CD52:CD420, 2, AW52:AW420)-SUMIF(CD52:CD420, 2, BK52:BK420)</f>
        <v>981.05000000000007</v>
      </c>
    </row>
    <row r="436" spans="1:12" ht="13.8" hidden="1" x14ac:dyDescent="0.25">
      <c r="A436" s="37"/>
      <c r="B436" s="137"/>
      <c r="C436" s="201" t="s">
        <v>126</v>
      </c>
      <c r="D436" s="201"/>
      <c r="E436" s="201"/>
      <c r="F436" s="201"/>
      <c r="G436" s="201"/>
      <c r="H436" s="201"/>
      <c r="I436" s="28"/>
      <c r="J436" s="37"/>
      <c r="K436" s="27"/>
      <c r="L436" s="28">
        <f>SUMIF(CD52:CD420, 2, BC52:BC420)</f>
        <v>0</v>
      </c>
    </row>
    <row r="437" spans="1:12" ht="13.8" hidden="1" x14ac:dyDescent="0.25">
      <c r="A437" s="37"/>
      <c r="B437" s="137"/>
      <c r="C437" s="201" t="s">
        <v>127</v>
      </c>
      <c r="D437" s="201"/>
      <c r="E437" s="201"/>
      <c r="F437" s="201"/>
      <c r="G437" s="201"/>
      <c r="H437" s="201"/>
      <c r="I437" s="28"/>
      <c r="J437" s="37"/>
      <c r="K437" s="27"/>
      <c r="L437" s="28">
        <f>SUMIF(CD52:CD420, 2, BB52:BB420)</f>
        <v>0</v>
      </c>
    </row>
    <row r="438" spans="1:12" ht="13.8" x14ac:dyDescent="0.25">
      <c r="A438" s="37"/>
      <c r="B438" s="137"/>
      <c r="C438" s="201" t="s">
        <v>147</v>
      </c>
      <c r="D438" s="201"/>
      <c r="E438" s="201"/>
      <c r="F438" s="201"/>
      <c r="G438" s="201"/>
      <c r="H438" s="201"/>
      <c r="I438" s="28"/>
      <c r="J438" s="37"/>
      <c r="K438" s="27"/>
      <c r="L438" s="28">
        <f>SUMIF(CD52:CD420, 2, AR52:AR420)+SUMIF(CD52:CD420, 2, AT52:AT420)+SUMIF(CD52:CD420, 2, AV52:AV420)</f>
        <v>1355.9</v>
      </c>
    </row>
    <row r="439" spans="1:12" ht="13.8" x14ac:dyDescent="0.25">
      <c r="A439" s="37"/>
      <c r="B439" s="137"/>
      <c r="C439" s="201" t="s">
        <v>148</v>
      </c>
      <c r="D439" s="201"/>
      <c r="E439" s="201"/>
      <c r="F439" s="201"/>
      <c r="G439" s="201"/>
      <c r="H439" s="201"/>
      <c r="I439" s="28"/>
      <c r="J439" s="37"/>
      <c r="K439" s="27"/>
      <c r="L439" s="28">
        <f>SUMIF(CD52:CD420, 2, AZ52:AZ420)</f>
        <v>1315.22</v>
      </c>
    </row>
    <row r="440" spans="1:12" ht="13.8" x14ac:dyDescent="0.25">
      <c r="A440" s="37"/>
      <c r="B440" s="137"/>
      <c r="C440" s="201" t="s">
        <v>149</v>
      </c>
      <c r="D440" s="201"/>
      <c r="E440" s="201"/>
      <c r="F440" s="201"/>
      <c r="G440" s="201"/>
      <c r="H440" s="201"/>
      <c r="I440" s="28"/>
      <c r="J440" s="37"/>
      <c r="K440" s="27"/>
      <c r="L440" s="28">
        <f>SUMIF(CD52:CD420, 2, BA52:BA420)</f>
        <v>691.51</v>
      </c>
    </row>
    <row r="441" spans="1:12" hidden="1" x14ac:dyDescent="0.25"/>
    <row r="442" spans="1:12" ht="13.8" hidden="1" x14ac:dyDescent="0.25">
      <c r="A442" s="40"/>
      <c r="B442" s="41"/>
      <c r="C442" s="204" t="s">
        <v>151</v>
      </c>
      <c r="D442" s="204"/>
      <c r="E442" s="204"/>
      <c r="F442" s="204"/>
      <c r="G442" s="204"/>
      <c r="H442" s="204"/>
      <c r="I442" s="30"/>
      <c r="J442" s="40"/>
      <c r="K442" s="42"/>
      <c r="L442" s="30">
        <f>L444+L445</f>
        <v>0</v>
      </c>
    </row>
    <row r="443" spans="1:12" ht="13.8" hidden="1" x14ac:dyDescent="0.25">
      <c r="A443" s="37"/>
      <c r="B443" s="137"/>
      <c r="C443" s="205" t="s">
        <v>118</v>
      </c>
      <c r="D443" s="201"/>
      <c r="E443" s="201"/>
      <c r="F443" s="201"/>
      <c r="G443" s="201"/>
      <c r="H443" s="201"/>
      <c r="I443" s="28"/>
      <c r="J443" s="37"/>
      <c r="K443" s="27"/>
      <c r="L443" s="28"/>
    </row>
    <row r="444" spans="1:12" ht="13.8" hidden="1" x14ac:dyDescent="0.25">
      <c r="A444" s="37"/>
      <c r="B444" s="137"/>
      <c r="C444" s="201" t="s">
        <v>132</v>
      </c>
      <c r="D444" s="201"/>
      <c r="E444" s="201"/>
      <c r="F444" s="201"/>
      <c r="G444" s="201"/>
      <c r="H444" s="201"/>
      <c r="I444" s="28"/>
      <c r="J444" s="37"/>
      <c r="K444" s="27"/>
      <c r="L444" s="28">
        <f>SUMIF(CD52:CD440, 3, BK52:BK440)</f>
        <v>0</v>
      </c>
    </row>
    <row r="445" spans="1:12" ht="13.8" hidden="1" x14ac:dyDescent="0.25">
      <c r="A445" s="37"/>
      <c r="B445" s="137"/>
      <c r="C445" s="201" t="s">
        <v>133</v>
      </c>
      <c r="D445" s="201"/>
      <c r="E445" s="201"/>
      <c r="F445" s="201"/>
      <c r="G445" s="201"/>
      <c r="H445" s="201"/>
      <c r="I445" s="28"/>
      <c r="J445" s="37"/>
      <c r="K445" s="27"/>
      <c r="L445" s="28">
        <f>SUMIF(CD52:CD440, 3, BD52:BD440)</f>
        <v>0</v>
      </c>
    </row>
    <row r="446" spans="1:12" hidden="1" x14ac:dyDescent="0.25"/>
    <row r="447" spans="1:12" ht="13.8" hidden="1" x14ac:dyDescent="0.25">
      <c r="A447" s="40"/>
      <c r="B447" s="41"/>
      <c r="C447" s="204" t="s">
        <v>152</v>
      </c>
      <c r="D447" s="204"/>
      <c r="E447" s="204"/>
      <c r="F447" s="204"/>
      <c r="G447" s="204"/>
      <c r="H447" s="204"/>
      <c r="I447" s="30"/>
      <c r="J447" s="40"/>
      <c r="K447" s="42"/>
      <c r="L447" s="30">
        <f>L455+L470+L471+L449+L450+L451+L452</f>
        <v>0</v>
      </c>
    </row>
    <row r="448" spans="1:12" ht="13.8" hidden="1" x14ac:dyDescent="0.25">
      <c r="A448" s="37"/>
      <c r="B448" s="137"/>
      <c r="C448" s="205" t="s">
        <v>118</v>
      </c>
      <c r="D448" s="201"/>
      <c r="E448" s="201"/>
      <c r="F448" s="201"/>
      <c r="G448" s="201"/>
      <c r="H448" s="201"/>
      <c r="I448" s="28"/>
      <c r="J448" s="37"/>
      <c r="K448" s="27"/>
      <c r="L448" s="28"/>
    </row>
    <row r="449" spans="1:12" ht="13.8" hidden="1" x14ac:dyDescent="0.25">
      <c r="A449" s="37"/>
      <c r="B449" s="137"/>
      <c r="C449" s="201" t="s">
        <v>153</v>
      </c>
      <c r="D449" s="201"/>
      <c r="E449" s="201"/>
      <c r="F449" s="201"/>
      <c r="G449" s="201"/>
      <c r="H449" s="201"/>
      <c r="I449" s="28"/>
      <c r="J449" s="37"/>
      <c r="K449" s="27"/>
      <c r="L449" s="28"/>
    </row>
    <row r="450" spans="1:12" ht="13.8" hidden="1" x14ac:dyDescent="0.25">
      <c r="A450" s="37"/>
      <c r="B450" s="137"/>
      <c r="C450" s="201" t="s">
        <v>153</v>
      </c>
      <c r="D450" s="201"/>
      <c r="E450" s="201"/>
      <c r="F450" s="201"/>
      <c r="G450" s="201"/>
      <c r="H450" s="201"/>
      <c r="I450" s="28"/>
      <c r="J450" s="37"/>
      <c r="K450" s="27"/>
      <c r="L450" s="28">
        <f>SUM(BQ52:BQ445)</f>
        <v>0</v>
      </c>
    </row>
    <row r="451" spans="1:12" ht="13.8" hidden="1" x14ac:dyDescent="0.25">
      <c r="A451" s="37"/>
      <c r="B451" s="137"/>
      <c r="C451" s="201" t="s">
        <v>261</v>
      </c>
      <c r="D451" s="201"/>
      <c r="E451" s="201"/>
      <c r="F451" s="201"/>
      <c r="G451" s="201"/>
      <c r="H451" s="201"/>
      <c r="I451" s="28"/>
      <c r="J451" s="37"/>
      <c r="K451" s="27"/>
      <c r="L451" s="28">
        <f>SUMIF(CD52:CD445, 4, BB52:BB445)+SUMIF(CD52:CD445, 4, BC52:BC445)+SUMIF(CD52:CD445, 4, BD52:BD445)</f>
        <v>0</v>
      </c>
    </row>
    <row r="452" spans="1:12" ht="13.8" hidden="1" x14ac:dyDescent="0.25">
      <c r="A452" s="37"/>
      <c r="B452" s="137"/>
      <c r="C452" s="201" t="s">
        <v>154</v>
      </c>
      <c r="D452" s="201"/>
      <c r="E452" s="201"/>
      <c r="F452" s="201"/>
      <c r="G452" s="201"/>
      <c r="H452" s="201"/>
      <c r="I452" s="28"/>
      <c r="J452" s="37"/>
      <c r="K452" s="27"/>
      <c r="L452" s="28">
        <f>SUM(BO52:BO445)</f>
        <v>0</v>
      </c>
    </row>
    <row r="453" spans="1:12" ht="13.8" hidden="1" x14ac:dyDescent="0.25">
      <c r="A453" s="37"/>
      <c r="B453" s="137"/>
      <c r="C453" s="201" t="s">
        <v>23</v>
      </c>
      <c r="D453" s="201"/>
      <c r="E453" s="201"/>
      <c r="F453" s="201"/>
      <c r="G453" s="201"/>
      <c r="H453" s="201"/>
      <c r="I453" s="28"/>
      <c r="J453" s="37"/>
      <c r="K453" s="27"/>
      <c r="L453" s="28">
        <f>L455+L470+L471</f>
        <v>0</v>
      </c>
    </row>
    <row r="454" spans="1:12" ht="13.8" hidden="1" x14ac:dyDescent="0.25">
      <c r="A454" s="37"/>
      <c r="B454" s="137"/>
      <c r="C454" s="205" t="s">
        <v>118</v>
      </c>
      <c r="D454" s="201"/>
      <c r="E454" s="201"/>
      <c r="F454" s="201"/>
      <c r="G454" s="201"/>
      <c r="H454" s="201"/>
      <c r="I454" s="28"/>
      <c r="J454" s="37"/>
      <c r="K454" s="27"/>
      <c r="L454" s="28"/>
    </row>
    <row r="455" spans="1:12" ht="13.8" hidden="1" x14ac:dyDescent="0.25">
      <c r="A455" s="37"/>
      <c r="B455" s="137"/>
      <c r="C455" s="201" t="s">
        <v>145</v>
      </c>
      <c r="D455" s="201"/>
      <c r="E455" s="201"/>
      <c r="F455" s="201"/>
      <c r="G455" s="201"/>
      <c r="H455" s="201"/>
      <c r="I455" s="28"/>
      <c r="J455" s="37"/>
      <c r="K455" s="27"/>
      <c r="L455" s="28">
        <f>L457+L458+L464+L468</f>
        <v>0</v>
      </c>
    </row>
    <row r="456" spans="1:12" ht="13.8" hidden="1" x14ac:dyDescent="0.25">
      <c r="A456" s="37"/>
      <c r="B456" s="137"/>
      <c r="C456" s="205" t="s">
        <v>118</v>
      </c>
      <c r="D456" s="201"/>
      <c r="E456" s="201"/>
      <c r="F456" s="201"/>
      <c r="G456" s="201"/>
      <c r="H456" s="201"/>
      <c r="I456" s="28"/>
      <c r="J456" s="37"/>
      <c r="K456" s="27"/>
      <c r="L456" s="28"/>
    </row>
    <row r="457" spans="1:12" ht="13.8" hidden="1" x14ac:dyDescent="0.25">
      <c r="A457" s="37"/>
      <c r="B457" s="137"/>
      <c r="C457" s="201" t="s">
        <v>146</v>
      </c>
      <c r="D457" s="201"/>
      <c r="E457" s="201"/>
      <c r="F457" s="201"/>
      <c r="G457" s="201"/>
      <c r="H457" s="201"/>
      <c r="I457" s="28"/>
      <c r="J457" s="37"/>
      <c r="K457" s="27"/>
      <c r="L457" s="28">
        <f>SUMIF(CD52:CD445, 4, AR52:AR445)</f>
        <v>0</v>
      </c>
    </row>
    <row r="458" spans="1:12" ht="13.8" hidden="1" x14ac:dyDescent="0.25">
      <c r="A458" s="37"/>
      <c r="B458" s="137"/>
      <c r="C458" s="201" t="s">
        <v>120</v>
      </c>
      <c r="D458" s="201"/>
      <c r="E458" s="201"/>
      <c r="F458" s="201"/>
      <c r="G458" s="201"/>
      <c r="H458" s="201"/>
      <c r="I458" s="28"/>
      <c r="J458" s="37"/>
      <c r="K458" s="27"/>
      <c r="L458" s="28">
        <f>L460+L463+L462</f>
        <v>0</v>
      </c>
    </row>
    <row r="459" spans="1:12" ht="13.8" hidden="1" x14ac:dyDescent="0.25">
      <c r="A459" s="37"/>
      <c r="B459" s="137"/>
      <c r="C459" s="205" t="s">
        <v>121</v>
      </c>
      <c r="D459" s="201"/>
      <c r="E459" s="201"/>
      <c r="F459" s="201"/>
      <c r="G459" s="201"/>
      <c r="H459" s="201"/>
      <c r="I459" s="28"/>
      <c r="J459" s="37"/>
      <c r="K459" s="27"/>
      <c r="L459" s="28"/>
    </row>
    <row r="460" spans="1:12" ht="13.8" hidden="1" x14ac:dyDescent="0.25">
      <c r="A460" s="37"/>
      <c r="B460" s="137"/>
      <c r="C460" s="201" t="s">
        <v>120</v>
      </c>
      <c r="D460" s="201"/>
      <c r="E460" s="201"/>
      <c r="F460" s="201"/>
      <c r="G460" s="201"/>
      <c r="H460" s="201"/>
      <c r="I460" s="28"/>
      <c r="J460" s="37"/>
      <c r="K460" s="27"/>
      <c r="L460" s="28">
        <f>SUMIF(CD52:CD445, 4, AO52:AO445)</f>
        <v>0</v>
      </c>
    </row>
    <row r="461" spans="1:12" ht="13.8" hidden="1" x14ac:dyDescent="0.25">
      <c r="A461" s="37"/>
      <c r="B461" s="137"/>
      <c r="C461" s="205" t="s">
        <v>122</v>
      </c>
      <c r="D461" s="201"/>
      <c r="E461" s="201"/>
      <c r="F461" s="201"/>
      <c r="G461" s="201"/>
      <c r="H461" s="201"/>
      <c r="I461" s="28"/>
      <c r="J461" s="37"/>
      <c r="K461" s="27"/>
      <c r="L461" s="28"/>
    </row>
    <row r="462" spans="1:12" ht="13.8" hidden="1" x14ac:dyDescent="0.25">
      <c r="A462" s="37"/>
      <c r="B462" s="137"/>
      <c r="C462" s="201" t="s">
        <v>142</v>
      </c>
      <c r="D462" s="201"/>
      <c r="E462" s="201"/>
      <c r="F462" s="201"/>
      <c r="G462" s="201"/>
      <c r="H462" s="201"/>
      <c r="I462" s="28"/>
      <c r="J462" s="37"/>
      <c r="K462" s="27"/>
      <c r="L462" s="28">
        <f>SUMIF(CD52:CD445, 4, AT52:AT445)</f>
        <v>0</v>
      </c>
    </row>
    <row r="463" spans="1:12" ht="13.8" hidden="1" x14ac:dyDescent="0.25">
      <c r="A463" s="37"/>
      <c r="B463" s="137"/>
      <c r="C463" s="201" t="s">
        <v>123</v>
      </c>
      <c r="D463" s="201"/>
      <c r="E463" s="201"/>
      <c r="F463" s="201"/>
      <c r="G463" s="201"/>
      <c r="H463" s="201"/>
      <c r="I463" s="28"/>
      <c r="J463" s="37"/>
      <c r="K463" s="27"/>
      <c r="L463" s="28">
        <f>SUMIF(CD52:CD445, 4, AV52:AV445)</f>
        <v>0</v>
      </c>
    </row>
    <row r="464" spans="1:12" ht="13.8" hidden="1" x14ac:dyDescent="0.25">
      <c r="A464" s="37"/>
      <c r="B464" s="137"/>
      <c r="C464" s="201" t="s">
        <v>124</v>
      </c>
      <c r="D464" s="201"/>
      <c r="E464" s="201"/>
      <c r="F464" s="201"/>
      <c r="G464" s="201"/>
      <c r="H464" s="201"/>
      <c r="I464" s="28"/>
      <c r="J464" s="37"/>
      <c r="K464" s="27"/>
      <c r="L464" s="28">
        <f>L466+L467</f>
        <v>0</v>
      </c>
    </row>
    <row r="465" spans="1:12" ht="13.8" hidden="1" x14ac:dyDescent="0.25">
      <c r="A465" s="37"/>
      <c r="B465" s="137"/>
      <c r="C465" s="205" t="s">
        <v>121</v>
      </c>
      <c r="D465" s="201"/>
      <c r="E465" s="201"/>
      <c r="F465" s="201"/>
      <c r="G465" s="201"/>
      <c r="H465" s="201"/>
      <c r="I465" s="28"/>
      <c r="J465" s="37"/>
      <c r="K465" s="27"/>
      <c r="L465" s="28"/>
    </row>
    <row r="466" spans="1:12" ht="13.8" hidden="1" x14ac:dyDescent="0.25">
      <c r="A466" s="37"/>
      <c r="B466" s="137"/>
      <c r="C466" s="201" t="s">
        <v>125</v>
      </c>
      <c r="D466" s="201"/>
      <c r="E466" s="201"/>
      <c r="F466" s="201"/>
      <c r="G466" s="201"/>
      <c r="H466" s="201"/>
      <c r="I466" s="28"/>
      <c r="J466" s="37"/>
      <c r="K466" s="27"/>
      <c r="L466" s="28">
        <f>SUMIF(CD52:CD445, 4, AW52:AW445)-SUMIF(CD52:CD445, 4, BK52:BK445)</f>
        <v>0</v>
      </c>
    </row>
    <row r="467" spans="1:12" ht="13.8" hidden="1" x14ac:dyDescent="0.25">
      <c r="A467" s="37"/>
      <c r="B467" s="137"/>
      <c r="C467" s="201" t="s">
        <v>126</v>
      </c>
      <c r="D467" s="201"/>
      <c r="E467" s="201"/>
      <c r="F467" s="201"/>
      <c r="G467" s="201"/>
      <c r="H467" s="201"/>
      <c r="I467" s="28"/>
      <c r="J467" s="37"/>
      <c r="K467" s="27"/>
      <c r="L467" s="28">
        <f>SUMIF(CD52:CD445, 4, BC52:BC445)</f>
        <v>0</v>
      </c>
    </row>
    <row r="468" spans="1:12" ht="13.8" hidden="1" x14ac:dyDescent="0.25">
      <c r="A468" s="37"/>
      <c r="B468" s="137"/>
      <c r="C468" s="201" t="s">
        <v>127</v>
      </c>
      <c r="D468" s="201"/>
      <c r="E468" s="201"/>
      <c r="F468" s="201"/>
      <c r="G468" s="201"/>
      <c r="H468" s="201"/>
      <c r="I468" s="28"/>
      <c r="J468" s="37"/>
      <c r="K468" s="27"/>
      <c r="L468" s="28">
        <f>SUMIF(CD52:CD445, 4, BB52:BB445)</f>
        <v>0</v>
      </c>
    </row>
    <row r="469" spans="1:12" ht="13.8" hidden="1" x14ac:dyDescent="0.25">
      <c r="A469" s="37"/>
      <c r="B469" s="137"/>
      <c r="C469" s="201" t="s">
        <v>147</v>
      </c>
      <c r="D469" s="201"/>
      <c r="E469" s="201"/>
      <c r="F469" s="201"/>
      <c r="G469" s="201"/>
      <c r="H469" s="201"/>
      <c r="I469" s="28"/>
      <c r="J469" s="37"/>
      <c r="K469" s="27"/>
      <c r="L469" s="28">
        <f>SUMIF(CD52:CD445, 4, AR52:AR445)+SUMIF(CD52:CD445, 4, AT52:AT445)+SUMIF(CD52:CD445, 4, AV52:AV445)</f>
        <v>0</v>
      </c>
    </row>
    <row r="470" spans="1:12" ht="13.8" hidden="1" x14ac:dyDescent="0.25">
      <c r="A470" s="37"/>
      <c r="B470" s="137"/>
      <c r="C470" s="201" t="s">
        <v>148</v>
      </c>
      <c r="D470" s="201"/>
      <c r="E470" s="201"/>
      <c r="F470" s="201"/>
      <c r="G470" s="201"/>
      <c r="H470" s="201"/>
      <c r="I470" s="28"/>
      <c r="J470" s="37"/>
      <c r="K470" s="27"/>
      <c r="L470" s="28">
        <f>SUMIF(CD52:CD445, 4, AZ52:AZ445)</f>
        <v>0</v>
      </c>
    </row>
    <row r="471" spans="1:12" ht="13.8" hidden="1" x14ac:dyDescent="0.25">
      <c r="A471" s="37"/>
      <c r="B471" s="137"/>
      <c r="C471" s="201" t="s">
        <v>149</v>
      </c>
      <c r="D471" s="201"/>
      <c r="E471" s="201"/>
      <c r="F471" s="201"/>
      <c r="G471" s="201"/>
      <c r="H471" s="201"/>
      <c r="I471" s="28"/>
      <c r="J471" s="37"/>
      <c r="K471" s="27"/>
      <c r="L471" s="28">
        <f>SUMIF(CD52:CD445, 4, BA52:BA445)</f>
        <v>0</v>
      </c>
    </row>
    <row r="473" spans="1:12" ht="13.8" x14ac:dyDescent="0.25">
      <c r="A473" s="40"/>
      <c r="B473" s="41"/>
      <c r="C473" s="204" t="s">
        <v>155</v>
      </c>
      <c r="D473" s="204"/>
      <c r="E473" s="204"/>
      <c r="F473" s="204"/>
      <c r="G473" s="204"/>
      <c r="H473" s="204"/>
      <c r="I473" s="30"/>
      <c r="J473" s="40"/>
      <c r="K473" s="42"/>
      <c r="L473" s="30">
        <f>L402+L422+L442+L447</f>
        <v>84890.900000000009</v>
      </c>
    </row>
    <row r="474" spans="1:12" ht="13.8" x14ac:dyDescent="0.25">
      <c r="A474" s="37"/>
      <c r="B474" s="137"/>
      <c r="C474" s="205" t="s">
        <v>118</v>
      </c>
      <c r="D474" s="201"/>
      <c r="E474" s="201"/>
      <c r="F474" s="201"/>
      <c r="G474" s="201"/>
      <c r="H474" s="201"/>
      <c r="I474" s="28"/>
      <c r="J474" s="37"/>
      <c r="K474" s="27"/>
      <c r="L474" s="28"/>
    </row>
    <row r="475" spans="1:12" ht="13.8" x14ac:dyDescent="0.25">
      <c r="A475" s="37"/>
      <c r="B475" s="137"/>
      <c r="C475" s="201" t="s">
        <v>145</v>
      </c>
      <c r="D475" s="201"/>
      <c r="E475" s="201"/>
      <c r="F475" s="201"/>
      <c r="G475" s="201"/>
      <c r="H475" s="201"/>
      <c r="I475" s="28"/>
      <c r="J475" s="37"/>
      <c r="K475" s="27"/>
      <c r="L475" s="28">
        <f>L477+L478+L484+L488</f>
        <v>70790.510000000009</v>
      </c>
    </row>
    <row r="476" spans="1:12" ht="13.8" x14ac:dyDescent="0.25">
      <c r="A476" s="37"/>
      <c r="B476" s="137"/>
      <c r="C476" s="205" t="s">
        <v>118</v>
      </c>
      <c r="D476" s="201"/>
      <c r="E476" s="201"/>
      <c r="F476" s="201"/>
      <c r="G476" s="201"/>
      <c r="H476" s="201"/>
      <c r="I476" s="28"/>
      <c r="J476" s="37"/>
      <c r="K476" s="27"/>
      <c r="L476" s="28"/>
    </row>
    <row r="477" spans="1:12" ht="13.8" x14ac:dyDescent="0.25">
      <c r="A477" s="37"/>
      <c r="B477" s="137"/>
      <c r="C477" s="201" t="s">
        <v>146</v>
      </c>
      <c r="D477" s="201"/>
      <c r="E477" s="201"/>
      <c r="F477" s="201"/>
      <c r="G477" s="201"/>
      <c r="H477" s="201"/>
      <c r="I477" s="28"/>
      <c r="J477" s="37"/>
      <c r="K477" s="27"/>
      <c r="L477" s="28">
        <f>SUM(AR52:AR471)</f>
        <v>6537.4899999999989</v>
      </c>
    </row>
    <row r="478" spans="1:12" ht="13.8" hidden="1" x14ac:dyDescent="0.25">
      <c r="A478" s="37"/>
      <c r="B478" s="137"/>
      <c r="C478" s="201" t="s">
        <v>120</v>
      </c>
      <c r="D478" s="201"/>
      <c r="E478" s="201"/>
      <c r="F478" s="201"/>
      <c r="G478" s="201"/>
      <c r="H478" s="201"/>
      <c r="I478" s="28"/>
      <c r="J478" s="37"/>
      <c r="K478" s="27"/>
      <c r="L478" s="28">
        <f>L480+L483+L482</f>
        <v>7641.2000000000016</v>
      </c>
    </row>
    <row r="479" spans="1:12" ht="13.8" hidden="1" x14ac:dyDescent="0.25">
      <c r="A479" s="37"/>
      <c r="B479" s="137"/>
      <c r="C479" s="205" t="s">
        <v>121</v>
      </c>
      <c r="D479" s="201"/>
      <c r="E479" s="201"/>
      <c r="F479" s="201"/>
      <c r="G479" s="201"/>
      <c r="H479" s="201"/>
      <c r="I479" s="28"/>
      <c r="J479" s="37"/>
      <c r="K479" s="27"/>
      <c r="L479" s="28"/>
    </row>
    <row r="480" spans="1:12" ht="13.8" x14ac:dyDescent="0.25">
      <c r="A480" s="37"/>
      <c r="B480" s="137"/>
      <c r="C480" s="201" t="s">
        <v>120</v>
      </c>
      <c r="D480" s="201"/>
      <c r="E480" s="201"/>
      <c r="F480" s="201"/>
      <c r="G480" s="201"/>
      <c r="H480" s="201"/>
      <c r="I480" s="28"/>
      <c r="J480" s="37"/>
      <c r="K480" s="27"/>
      <c r="L480" s="28">
        <f>SUM(AO52:AO471)</f>
        <v>5362.7400000000016</v>
      </c>
    </row>
    <row r="481" spans="1:12" ht="13.8" hidden="1" x14ac:dyDescent="0.25">
      <c r="A481" s="37"/>
      <c r="B481" s="137"/>
      <c r="C481" s="205" t="s">
        <v>122</v>
      </c>
      <c r="D481" s="201"/>
      <c r="E481" s="201"/>
      <c r="F481" s="201"/>
      <c r="G481" s="201"/>
      <c r="H481" s="201"/>
      <c r="I481" s="28"/>
      <c r="J481" s="37"/>
      <c r="K481" s="27"/>
      <c r="L481" s="28"/>
    </row>
    <row r="482" spans="1:12" ht="13.8" x14ac:dyDescent="0.25">
      <c r="A482" s="37"/>
      <c r="B482" s="137"/>
      <c r="C482" s="201" t="s">
        <v>142</v>
      </c>
      <c r="D482" s="201"/>
      <c r="E482" s="201"/>
      <c r="F482" s="201"/>
      <c r="G482" s="201"/>
      <c r="H482" s="201"/>
      <c r="I482" s="28"/>
      <c r="J482" s="37"/>
      <c r="K482" s="27"/>
      <c r="L482" s="28">
        <f>SUM(AT52:AT471)</f>
        <v>2278.46</v>
      </c>
    </row>
    <row r="483" spans="1:12" ht="13.8" hidden="1" x14ac:dyDescent="0.25">
      <c r="A483" s="37"/>
      <c r="B483" s="137"/>
      <c r="C483" s="201" t="s">
        <v>123</v>
      </c>
      <c r="D483" s="201"/>
      <c r="E483" s="201"/>
      <c r="F483" s="201"/>
      <c r="G483" s="201"/>
      <c r="H483" s="201"/>
      <c r="I483" s="28"/>
      <c r="J483" s="37"/>
      <c r="K483" s="27"/>
      <c r="L483" s="28">
        <f>SUM(AV52:AV471)</f>
        <v>0</v>
      </c>
    </row>
    <row r="484" spans="1:12" ht="13.8" x14ac:dyDescent="0.25">
      <c r="A484" s="37"/>
      <c r="B484" s="137"/>
      <c r="C484" s="201" t="s">
        <v>124</v>
      </c>
      <c r="D484" s="201"/>
      <c r="E484" s="201"/>
      <c r="F484" s="201"/>
      <c r="G484" s="201"/>
      <c r="H484" s="201"/>
      <c r="I484" s="28"/>
      <c r="J484" s="37"/>
      <c r="K484" s="27"/>
      <c r="L484" s="28">
        <f>L486+L487</f>
        <v>56611.820000000007</v>
      </c>
    </row>
    <row r="485" spans="1:12" ht="13.8" x14ac:dyDescent="0.25">
      <c r="A485" s="37"/>
      <c r="B485" s="137"/>
      <c r="C485" s="205" t="s">
        <v>121</v>
      </c>
      <c r="D485" s="201"/>
      <c r="E485" s="201"/>
      <c r="F485" s="201"/>
      <c r="G485" s="201"/>
      <c r="H485" s="201"/>
      <c r="I485" s="28"/>
      <c r="J485" s="37"/>
      <c r="K485" s="27"/>
      <c r="L485" s="28"/>
    </row>
    <row r="486" spans="1:12" ht="13.8" x14ac:dyDescent="0.25">
      <c r="A486" s="37"/>
      <c r="B486" s="137"/>
      <c r="C486" s="201" t="s">
        <v>125</v>
      </c>
      <c r="D486" s="201"/>
      <c r="E486" s="201"/>
      <c r="F486" s="201"/>
      <c r="G486" s="201"/>
      <c r="H486" s="201"/>
      <c r="I486" s="28"/>
      <c r="J486" s="37"/>
      <c r="K486" s="27"/>
      <c r="L486" s="28">
        <f>SUM(AW52:AW471)-SUM(BK52:BK471)</f>
        <v>56611.820000000007</v>
      </c>
    </row>
    <row r="487" spans="1:12" ht="13.8" hidden="1" x14ac:dyDescent="0.25">
      <c r="A487" s="37"/>
      <c r="B487" s="137"/>
      <c r="C487" s="201" t="s">
        <v>126</v>
      </c>
      <c r="D487" s="201"/>
      <c r="E487" s="201"/>
      <c r="F487" s="201"/>
      <c r="G487" s="201"/>
      <c r="H487" s="201"/>
      <c r="I487" s="28"/>
      <c r="J487" s="37"/>
      <c r="K487" s="27"/>
      <c r="L487" s="28">
        <f>SUM(BC52:BC471)</f>
        <v>0</v>
      </c>
    </row>
    <row r="488" spans="1:12" ht="13.8" hidden="1" x14ac:dyDescent="0.25">
      <c r="A488" s="37"/>
      <c r="B488" s="137"/>
      <c r="C488" s="201" t="s">
        <v>127</v>
      </c>
      <c r="D488" s="201"/>
      <c r="E488" s="201"/>
      <c r="F488" s="201"/>
      <c r="G488" s="201"/>
      <c r="H488" s="201"/>
      <c r="I488" s="28"/>
      <c r="J488" s="37"/>
      <c r="K488" s="27"/>
      <c r="L488" s="28">
        <f>SUM(BB52:BB471)</f>
        <v>0</v>
      </c>
    </row>
    <row r="489" spans="1:12" ht="13.8" x14ac:dyDescent="0.25">
      <c r="A489" s="37"/>
      <c r="B489" s="137"/>
      <c r="C489" s="201" t="s">
        <v>128</v>
      </c>
      <c r="D489" s="201"/>
      <c r="E489" s="201"/>
      <c r="F489" s="201"/>
      <c r="G489" s="201"/>
      <c r="H489" s="201"/>
      <c r="I489" s="28"/>
      <c r="J489" s="37"/>
      <c r="K489" s="27"/>
      <c r="L489" s="28">
        <f>SUM(AR52:AR471)+SUM(AT52:AT471)+SUM(AV52:AV471)</f>
        <v>8815.9499999999989</v>
      </c>
    </row>
    <row r="490" spans="1:12" ht="13.8" x14ac:dyDescent="0.25">
      <c r="A490" s="37"/>
      <c r="B490" s="137"/>
      <c r="C490" s="201" t="s">
        <v>129</v>
      </c>
      <c r="D490" s="201"/>
      <c r="E490" s="201"/>
      <c r="F490" s="201"/>
      <c r="G490" s="201"/>
      <c r="H490" s="201"/>
      <c r="I490" s="28"/>
      <c r="J490" s="37"/>
      <c r="K490" s="27"/>
      <c r="L490" s="28">
        <f>SUM(AZ52:AZ471)</f>
        <v>8971.06</v>
      </c>
    </row>
    <row r="491" spans="1:12" ht="13.8" x14ac:dyDescent="0.25">
      <c r="A491" s="37"/>
      <c r="B491" s="137"/>
      <c r="C491" s="201" t="s">
        <v>130</v>
      </c>
      <c r="D491" s="201"/>
      <c r="E491" s="201"/>
      <c r="F491" s="201"/>
      <c r="G491" s="201"/>
      <c r="H491" s="201"/>
      <c r="I491" s="28"/>
      <c r="J491" s="37"/>
      <c r="K491" s="27"/>
      <c r="L491" s="28">
        <f>SUM(BA52:BA471)</f>
        <v>5129.33</v>
      </c>
    </row>
    <row r="492" spans="1:12" ht="13.8" hidden="1" x14ac:dyDescent="0.25">
      <c r="A492" s="37"/>
      <c r="B492" s="137"/>
      <c r="C492" s="201" t="s">
        <v>156</v>
      </c>
      <c r="D492" s="201"/>
      <c r="E492" s="201"/>
      <c r="F492" s="201"/>
      <c r="G492" s="201"/>
      <c r="H492" s="201"/>
      <c r="I492" s="28"/>
      <c r="J492" s="37"/>
      <c r="K492" s="27"/>
      <c r="L492" s="28">
        <f>L494+L495</f>
        <v>0</v>
      </c>
    </row>
    <row r="493" spans="1:12" ht="13.8" hidden="1" x14ac:dyDescent="0.25">
      <c r="A493" s="37"/>
      <c r="B493" s="137"/>
      <c r="C493" s="205" t="s">
        <v>118</v>
      </c>
      <c r="D493" s="201"/>
      <c r="E493" s="201"/>
      <c r="F493" s="201"/>
      <c r="G493" s="201"/>
      <c r="H493" s="201"/>
      <c r="I493" s="28"/>
      <c r="J493" s="37"/>
      <c r="K493" s="27"/>
      <c r="L493" s="28"/>
    </row>
    <row r="494" spans="1:12" ht="13.8" hidden="1" x14ac:dyDescent="0.25">
      <c r="A494" s="37"/>
      <c r="B494" s="137"/>
      <c r="C494" s="201" t="s">
        <v>132</v>
      </c>
      <c r="D494" s="201"/>
      <c r="E494" s="201"/>
      <c r="F494" s="201"/>
      <c r="G494" s="201"/>
      <c r="H494" s="201"/>
      <c r="I494" s="28"/>
      <c r="J494" s="37"/>
      <c r="K494" s="27"/>
      <c r="L494" s="28">
        <f>SUM(BK52:BK471)</f>
        <v>0</v>
      </c>
    </row>
    <row r="495" spans="1:12" ht="13.8" hidden="1" x14ac:dyDescent="0.25">
      <c r="A495" s="37"/>
      <c r="B495" s="137"/>
      <c r="C495" s="201" t="s">
        <v>133</v>
      </c>
      <c r="D495" s="201"/>
      <c r="E495" s="201"/>
      <c r="F495" s="201"/>
      <c r="G495" s="201"/>
      <c r="H495" s="201"/>
      <c r="I495" s="28"/>
      <c r="J495" s="37"/>
      <c r="K495" s="27"/>
      <c r="L495" s="28">
        <f>SUM(BD52:BD471)</f>
        <v>0</v>
      </c>
    </row>
    <row r="496" spans="1:12" ht="13.8" hidden="1" x14ac:dyDescent="0.25">
      <c r="A496" s="37"/>
      <c r="B496" s="137"/>
      <c r="C496" s="201" t="s">
        <v>157</v>
      </c>
      <c r="D496" s="201"/>
      <c r="E496" s="201"/>
      <c r="F496" s="201"/>
      <c r="G496" s="201"/>
      <c r="H496" s="201"/>
      <c r="I496" s="28"/>
      <c r="J496" s="37"/>
      <c r="K496" s="27"/>
      <c r="L496" s="28">
        <f>L447</f>
        <v>0</v>
      </c>
    </row>
    <row r="497" spans="1:12" ht="13.8" x14ac:dyDescent="0.25">
      <c r="A497" s="37"/>
      <c r="B497" s="137"/>
      <c r="C497" s="204" t="s">
        <v>137</v>
      </c>
      <c r="D497" s="201"/>
      <c r="E497" s="201"/>
      <c r="F497" s="201"/>
      <c r="G497" s="201"/>
      <c r="H497" s="201"/>
      <c r="I497" s="28"/>
      <c r="J497" s="37"/>
      <c r="K497" s="27"/>
      <c r="L497" s="28"/>
    </row>
    <row r="498" spans="1:12" ht="13.8" x14ac:dyDescent="0.25">
      <c r="A498" s="37"/>
      <c r="B498" s="137"/>
      <c r="C498" s="201" t="s">
        <v>138</v>
      </c>
      <c r="D498" s="201"/>
      <c r="E498" s="201"/>
      <c r="F498" s="201"/>
      <c r="G498" s="201"/>
      <c r="H498" s="201"/>
      <c r="I498" s="28"/>
      <c r="J498" s="37"/>
      <c r="K498" s="27"/>
      <c r="L498" s="28">
        <f>SUM(AX52:AX471)</f>
        <v>53947.360000000001</v>
      </c>
    </row>
    <row r="499" spans="1:12" ht="13.8" hidden="1" x14ac:dyDescent="0.25">
      <c r="A499" s="37"/>
      <c r="B499" s="137"/>
      <c r="C499" s="201" t="s">
        <v>139</v>
      </c>
      <c r="D499" s="201"/>
      <c r="E499" s="201"/>
      <c r="F499" s="201"/>
      <c r="G499" s="201"/>
      <c r="H499" s="201"/>
      <c r="I499" s="28"/>
      <c r="J499" s="37"/>
      <c r="K499" s="27"/>
      <c r="L499" s="28">
        <f>SUM(AY52:AY471)</f>
        <v>0</v>
      </c>
    </row>
    <row r="500" spans="1:12" ht="13.8" x14ac:dyDescent="0.25">
      <c r="A500" s="37"/>
      <c r="B500" s="137"/>
      <c r="C500" s="201" t="s">
        <v>140</v>
      </c>
      <c r="D500" s="201"/>
      <c r="E500" s="201"/>
      <c r="F500" s="202"/>
      <c r="G500" s="29">
        <f>[2]Source!F183</f>
        <v>11.5427853</v>
      </c>
      <c r="H500" s="37"/>
      <c r="I500" s="37"/>
      <c r="J500" s="37"/>
      <c r="K500" s="37"/>
      <c r="L500" s="37"/>
    </row>
    <row r="501" spans="1:12" ht="13.8" x14ac:dyDescent="0.25">
      <c r="A501" s="37"/>
      <c r="B501" s="137"/>
      <c r="C501" s="201" t="s">
        <v>141</v>
      </c>
      <c r="D501" s="201"/>
      <c r="E501" s="201"/>
      <c r="F501" s="202"/>
      <c r="G501" s="29">
        <f>[2]Source!F184</f>
        <v>3.4290761999999999</v>
      </c>
      <c r="H501" s="37"/>
      <c r="I501" s="37"/>
      <c r="J501" s="37"/>
      <c r="K501" s="37"/>
      <c r="L501" s="37"/>
    </row>
    <row r="505" spans="1:12" ht="13.8" customHeight="1" x14ac:dyDescent="0.25">
      <c r="A505" s="49"/>
      <c r="B505" s="50" t="s">
        <v>158</v>
      </c>
      <c r="C505" s="52" t="str">
        <f>IF([2]Source!AC12&lt;&gt;"", [2]Source!AC12," ")</f>
        <v xml:space="preserve"> </v>
      </c>
      <c r="D505" s="22"/>
      <c r="E505" s="22"/>
      <c r="F505" s="22"/>
      <c r="G505" s="22"/>
      <c r="H505" s="51" t="str">
        <f>IF([2]Source!AB12&lt;&gt;"", [2]Source!AB12," ")</f>
        <v xml:space="preserve"> </v>
      </c>
      <c r="I505" s="13"/>
      <c r="J505" s="13"/>
      <c r="K505" s="23"/>
      <c r="L505" s="23"/>
    </row>
    <row r="506" spans="1:12" ht="13.8" customHeight="1" x14ac:dyDescent="0.25">
      <c r="A506" s="49"/>
      <c r="B506" s="53"/>
      <c r="C506" s="203" t="s">
        <v>159</v>
      </c>
      <c r="D506" s="203"/>
      <c r="E506" s="203"/>
      <c r="F506" s="203"/>
      <c r="G506" s="203"/>
      <c r="H506" s="13"/>
      <c r="I506" s="13"/>
      <c r="J506" s="13"/>
      <c r="K506" s="23"/>
      <c r="L506" s="23"/>
    </row>
    <row r="507" spans="1:12" ht="13.8" customHeight="1" x14ac:dyDescent="0.25">
      <c r="A507" s="49"/>
      <c r="B507" s="53"/>
      <c r="C507" s="9"/>
      <c r="D507" s="9"/>
      <c r="E507" s="9"/>
      <c r="F507" s="9"/>
      <c r="G507" s="9"/>
      <c r="H507" s="13"/>
      <c r="I507" s="13"/>
      <c r="J507" s="13"/>
      <c r="K507" s="23"/>
      <c r="L507" s="23"/>
    </row>
    <row r="508" spans="1:12" ht="13.8" customHeight="1" x14ac:dyDescent="0.25">
      <c r="A508" s="49"/>
      <c r="B508" s="50" t="s">
        <v>160</v>
      </c>
      <c r="C508" s="52" t="str">
        <f>IF([2]Source!AE12&lt;&gt;"", [2]Source!AE12," ")</f>
        <v xml:space="preserve"> </v>
      </c>
      <c r="D508" s="22"/>
      <c r="E508" s="22"/>
      <c r="F508" s="22"/>
      <c r="G508" s="22"/>
      <c r="H508" s="51" t="str">
        <f>IF([2]Source!AD12&lt;&gt;"", [2]Source!AD12," ")</f>
        <v xml:space="preserve"> </v>
      </c>
      <c r="I508" s="13"/>
      <c r="J508" s="13"/>
      <c r="K508" s="23"/>
      <c r="L508" s="23"/>
    </row>
    <row r="509" spans="1:12" ht="13.8" customHeight="1" x14ac:dyDescent="0.25">
      <c r="A509" s="9"/>
      <c r="B509" s="9"/>
      <c r="C509" s="203" t="s">
        <v>159</v>
      </c>
      <c r="D509" s="203"/>
      <c r="E509" s="203"/>
      <c r="F509" s="203"/>
      <c r="G509" s="203"/>
      <c r="H509" s="13"/>
      <c r="I509" s="13"/>
      <c r="J509" s="13"/>
      <c r="K509" s="23"/>
      <c r="L509" s="23"/>
    </row>
  </sheetData>
  <mergeCells count="318">
    <mergeCell ref="A19:L19"/>
    <mergeCell ref="A20:L20"/>
    <mergeCell ref="A2:E2"/>
    <mergeCell ref="F2:L2"/>
    <mergeCell ref="A4:E4"/>
    <mergeCell ref="F4:L4"/>
    <mergeCell ref="A6:E6"/>
    <mergeCell ref="F6:L6"/>
    <mergeCell ref="A8:E8"/>
    <mergeCell ref="F8:L8"/>
    <mergeCell ref="A10:E10"/>
    <mergeCell ref="F10:L10"/>
    <mergeCell ref="A12:E12"/>
    <mergeCell ref="F12:L12"/>
    <mergeCell ref="A14:E14"/>
    <mergeCell ref="F14:L14"/>
    <mergeCell ref="A16:E16"/>
    <mergeCell ref="F16:L16"/>
    <mergeCell ref="C81:H81"/>
    <mergeCell ref="I81:J81"/>
    <mergeCell ref="K81:L81"/>
    <mergeCell ref="A22:L22"/>
    <mergeCell ref="A23:L23"/>
    <mergeCell ref="A25:L25"/>
    <mergeCell ref="A27:L27"/>
    <mergeCell ref="A28:L28"/>
    <mergeCell ref="C33:L33"/>
    <mergeCell ref="C34:L34"/>
    <mergeCell ref="C38:D38"/>
    <mergeCell ref="C41:D41"/>
    <mergeCell ref="C42:D42"/>
    <mergeCell ref="C43:D43"/>
    <mergeCell ref="C44:D44"/>
    <mergeCell ref="A46:A50"/>
    <mergeCell ref="B46:B50"/>
    <mergeCell ref="C46:C50"/>
    <mergeCell ref="D46:D50"/>
    <mergeCell ref="E46:G49"/>
    <mergeCell ref="H46:L49"/>
    <mergeCell ref="A53:L53"/>
    <mergeCell ref="C68:H68"/>
    <mergeCell ref="I68:J68"/>
    <mergeCell ref="K68:L68"/>
    <mergeCell ref="C202:H202"/>
    <mergeCell ref="C203:H203"/>
    <mergeCell ref="C204:H204"/>
    <mergeCell ref="C111:H111"/>
    <mergeCell ref="I111:J111"/>
    <mergeCell ref="K111:L111"/>
    <mergeCell ref="C137:H137"/>
    <mergeCell ref="I137:J137"/>
    <mergeCell ref="K137:L137"/>
    <mergeCell ref="C146:H146"/>
    <mergeCell ref="I146:J146"/>
    <mergeCell ref="K146:L146"/>
    <mergeCell ref="C160:H160"/>
    <mergeCell ref="I160:J160"/>
    <mergeCell ref="K160:L160"/>
    <mergeCell ref="C177:H177"/>
    <mergeCell ref="I177:J177"/>
    <mergeCell ref="K177:L177"/>
    <mergeCell ref="C197:H197"/>
    <mergeCell ref="I197:J197"/>
    <mergeCell ref="K197:L197"/>
    <mergeCell ref="C199:H199"/>
    <mergeCell ref="C200:H200"/>
    <mergeCell ref="C201:H201"/>
    <mergeCell ref="C226:H226"/>
    <mergeCell ref="C227:F227"/>
    <mergeCell ref="C228:F228"/>
    <mergeCell ref="C205:H205"/>
    <mergeCell ref="C206:H206"/>
    <mergeCell ref="C207:H207"/>
    <mergeCell ref="C208:H208"/>
    <mergeCell ref="C209:H209"/>
    <mergeCell ref="C210:H210"/>
    <mergeCell ref="C211:H211"/>
    <mergeCell ref="C212:H212"/>
    <mergeCell ref="C213:H213"/>
    <mergeCell ref="C214:H214"/>
    <mergeCell ref="C215:H215"/>
    <mergeCell ref="C216:H216"/>
    <mergeCell ref="C217:H217"/>
    <mergeCell ref="C218:H218"/>
    <mergeCell ref="C219:H219"/>
    <mergeCell ref="C220:H220"/>
    <mergeCell ref="C221:H221"/>
    <mergeCell ref="C222:H222"/>
    <mergeCell ref="C223:H223"/>
    <mergeCell ref="C224:H224"/>
    <mergeCell ref="C225:H225"/>
    <mergeCell ref="C301:H301"/>
    <mergeCell ref="C302:H302"/>
    <mergeCell ref="C303:H303"/>
    <mergeCell ref="A231:L231"/>
    <mergeCell ref="C240:H240"/>
    <mergeCell ref="I240:J240"/>
    <mergeCell ref="K240:L240"/>
    <mergeCell ref="C260:H260"/>
    <mergeCell ref="I260:J260"/>
    <mergeCell ref="K260:L260"/>
    <mergeCell ref="C263:H263"/>
    <mergeCell ref="I263:J263"/>
    <mergeCell ref="K263:L263"/>
    <mergeCell ref="C284:H284"/>
    <mergeCell ref="I284:J284"/>
    <mergeCell ref="K284:L284"/>
    <mergeCell ref="C287:H287"/>
    <mergeCell ref="I287:J287"/>
    <mergeCell ref="K287:L287"/>
    <mergeCell ref="C296:H296"/>
    <mergeCell ref="I296:J296"/>
    <mergeCell ref="K296:L296"/>
    <mergeCell ref="C298:H298"/>
    <mergeCell ref="C299:H299"/>
    <mergeCell ref="C300:H300"/>
    <mergeCell ref="C325:H325"/>
    <mergeCell ref="C326:F326"/>
    <mergeCell ref="C327:F327"/>
    <mergeCell ref="C304:H304"/>
    <mergeCell ref="C305:H305"/>
    <mergeCell ref="C306:H306"/>
    <mergeCell ref="C307:H307"/>
    <mergeCell ref="C308:H308"/>
    <mergeCell ref="C309:H309"/>
    <mergeCell ref="C310:H310"/>
    <mergeCell ref="C311:H311"/>
    <mergeCell ref="C312:H312"/>
    <mergeCell ref="C313:H313"/>
    <mergeCell ref="C314:H314"/>
    <mergeCell ref="C315:H315"/>
    <mergeCell ref="C316:H316"/>
    <mergeCell ref="C317:H317"/>
    <mergeCell ref="C318:H318"/>
    <mergeCell ref="C319:H319"/>
    <mergeCell ref="C320:H320"/>
    <mergeCell ref="C321:H321"/>
    <mergeCell ref="C322:H322"/>
    <mergeCell ref="C323:H323"/>
    <mergeCell ref="C324:H324"/>
    <mergeCell ref="C348:H348"/>
    <mergeCell ref="I348:J348"/>
    <mergeCell ref="K348:L348"/>
    <mergeCell ref="A330:L330"/>
    <mergeCell ref="C332:H332"/>
    <mergeCell ref="I332:J332"/>
    <mergeCell ref="K332:L332"/>
    <mergeCell ref="C334:H334"/>
    <mergeCell ref="I334:J334"/>
    <mergeCell ref="K334:L334"/>
    <mergeCell ref="C336:H336"/>
    <mergeCell ref="I336:J336"/>
    <mergeCell ref="K336:L336"/>
    <mergeCell ref="C338:H338"/>
    <mergeCell ref="I338:J338"/>
    <mergeCell ref="K338:L338"/>
    <mergeCell ref="C340:H340"/>
    <mergeCell ref="I340:J340"/>
    <mergeCell ref="K340:L340"/>
    <mergeCell ref="C343:H343"/>
    <mergeCell ref="I343:J343"/>
    <mergeCell ref="K343:L343"/>
    <mergeCell ref="C345:H345"/>
    <mergeCell ref="I345:J345"/>
    <mergeCell ref="K345:L345"/>
    <mergeCell ref="C366:H366"/>
    <mergeCell ref="I366:J366"/>
    <mergeCell ref="K366:L366"/>
    <mergeCell ref="C351:H351"/>
    <mergeCell ref="I351:J351"/>
    <mergeCell ref="K351:L351"/>
    <mergeCell ref="C353:H353"/>
    <mergeCell ref="I353:J353"/>
    <mergeCell ref="K353:L353"/>
    <mergeCell ref="C355:H355"/>
    <mergeCell ref="I355:J355"/>
    <mergeCell ref="K355:L355"/>
    <mergeCell ref="C357:H357"/>
    <mergeCell ref="I357:J357"/>
    <mergeCell ref="K357:L357"/>
    <mergeCell ref="C359:H359"/>
    <mergeCell ref="I359:J359"/>
    <mergeCell ref="K359:L359"/>
    <mergeCell ref="C361:H361"/>
    <mergeCell ref="I361:J361"/>
    <mergeCell ref="K361:L361"/>
    <mergeCell ref="C363:H363"/>
    <mergeCell ref="I363:J363"/>
    <mergeCell ref="K363:L363"/>
    <mergeCell ref="C389:H389"/>
    <mergeCell ref="C390:H390"/>
    <mergeCell ref="C391:H391"/>
    <mergeCell ref="C368:H368"/>
    <mergeCell ref="C369:H369"/>
    <mergeCell ref="C370:H370"/>
    <mergeCell ref="C371:H371"/>
    <mergeCell ref="C372:H372"/>
    <mergeCell ref="C373:H373"/>
    <mergeCell ref="C374:H374"/>
    <mergeCell ref="C375:H375"/>
    <mergeCell ref="C376:H376"/>
    <mergeCell ref="C377:H377"/>
    <mergeCell ref="C378:H378"/>
    <mergeCell ref="C379:H379"/>
    <mergeCell ref="C380:H380"/>
    <mergeCell ref="C381:H381"/>
    <mergeCell ref="C382:H382"/>
    <mergeCell ref="C383:H383"/>
    <mergeCell ref="C384:H384"/>
    <mergeCell ref="C385:H385"/>
    <mergeCell ref="C386:H386"/>
    <mergeCell ref="C387:H387"/>
    <mergeCell ref="C388:H388"/>
    <mergeCell ref="C416:H416"/>
    <mergeCell ref="C417:H417"/>
    <mergeCell ref="C418:H418"/>
    <mergeCell ref="C392:H392"/>
    <mergeCell ref="C393:H393"/>
    <mergeCell ref="C394:H394"/>
    <mergeCell ref="C395:H395"/>
    <mergeCell ref="C396:F396"/>
    <mergeCell ref="C397:F397"/>
    <mergeCell ref="C400:H400"/>
    <mergeCell ref="C402:H402"/>
    <mergeCell ref="C403:H403"/>
    <mergeCell ref="C404:H404"/>
    <mergeCell ref="C405:H405"/>
    <mergeCell ref="C406:H406"/>
    <mergeCell ref="C407:H407"/>
    <mergeCell ref="C408:H408"/>
    <mergeCell ref="C409:H409"/>
    <mergeCell ref="C410:H410"/>
    <mergeCell ref="C411:H411"/>
    <mergeCell ref="C412:H412"/>
    <mergeCell ref="C413:H413"/>
    <mergeCell ref="C414:H414"/>
    <mergeCell ref="C415:H415"/>
    <mergeCell ref="C442:H442"/>
    <mergeCell ref="C443:H443"/>
    <mergeCell ref="C444:H444"/>
    <mergeCell ref="C419:H419"/>
    <mergeCell ref="C420:H420"/>
    <mergeCell ref="C422:H422"/>
    <mergeCell ref="C423:H423"/>
    <mergeCell ref="C424:H424"/>
    <mergeCell ref="C425:H425"/>
    <mergeCell ref="C426:H426"/>
    <mergeCell ref="C427:H427"/>
    <mergeCell ref="C428:H428"/>
    <mergeCell ref="C429:H429"/>
    <mergeCell ref="C430:H430"/>
    <mergeCell ref="C431:H431"/>
    <mergeCell ref="C432:H432"/>
    <mergeCell ref="C433:H433"/>
    <mergeCell ref="C434:H434"/>
    <mergeCell ref="C435:H435"/>
    <mergeCell ref="C436:H436"/>
    <mergeCell ref="C437:H437"/>
    <mergeCell ref="C438:H438"/>
    <mergeCell ref="C439:H439"/>
    <mergeCell ref="C440:H440"/>
    <mergeCell ref="C467:H467"/>
    <mergeCell ref="C468:H468"/>
    <mergeCell ref="C469:H469"/>
    <mergeCell ref="C445:H445"/>
    <mergeCell ref="C447:H447"/>
    <mergeCell ref="C448:H448"/>
    <mergeCell ref="C449:H449"/>
    <mergeCell ref="C450:H450"/>
    <mergeCell ref="C451:H451"/>
    <mergeCell ref="C452:H452"/>
    <mergeCell ref="C453:H453"/>
    <mergeCell ref="C454:H454"/>
    <mergeCell ref="C455:H455"/>
    <mergeCell ref="C456:H456"/>
    <mergeCell ref="C457:H457"/>
    <mergeCell ref="C458:H458"/>
    <mergeCell ref="C459:H459"/>
    <mergeCell ref="C460:H460"/>
    <mergeCell ref="C461:H461"/>
    <mergeCell ref="C462:H462"/>
    <mergeCell ref="C463:H463"/>
    <mergeCell ref="C464:H464"/>
    <mergeCell ref="C465:H465"/>
    <mergeCell ref="C466:H466"/>
    <mergeCell ref="C492:H492"/>
    <mergeCell ref="C493:H493"/>
    <mergeCell ref="C494:H494"/>
    <mergeCell ref="C470:H470"/>
    <mergeCell ref="C471:H471"/>
    <mergeCell ref="C473:H473"/>
    <mergeCell ref="C474:H474"/>
    <mergeCell ref="C475:H475"/>
    <mergeCell ref="C476:H476"/>
    <mergeCell ref="C477:H477"/>
    <mergeCell ref="C478:H478"/>
    <mergeCell ref="C479:H479"/>
    <mergeCell ref="C480:H480"/>
    <mergeCell ref="C481:H481"/>
    <mergeCell ref="C482:H482"/>
    <mergeCell ref="C483:H483"/>
    <mergeCell ref="C484:H484"/>
    <mergeCell ref="C485:H485"/>
    <mergeCell ref="C486:H486"/>
    <mergeCell ref="C487:H487"/>
    <mergeCell ref="C488:H488"/>
    <mergeCell ref="C489:H489"/>
    <mergeCell ref="C490:H490"/>
    <mergeCell ref="C491:H491"/>
    <mergeCell ref="C501:F501"/>
    <mergeCell ref="C506:G506"/>
    <mergeCell ref="C509:G509"/>
    <mergeCell ref="C495:H495"/>
    <mergeCell ref="C496:H496"/>
    <mergeCell ref="C497:H497"/>
    <mergeCell ref="C498:H498"/>
    <mergeCell ref="C499:H499"/>
    <mergeCell ref="C500:F500"/>
  </mergeCells>
  <pageMargins left="0.4" right="0.2" top="0.2" bottom="0.4" header="0.2" footer="0.2"/>
  <pageSetup paperSize="9" scale="48" fitToHeight="0" orientation="portrait" verticalDpi="0" r:id="rId1"/>
  <headerFooter>
    <oddHeader>&amp;L&amp;8</oddHeader>
    <oddFooter>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O251"/>
  <sheetViews>
    <sheetView view="pageBreakPreview" topLeftCell="A108" zoomScale="60" zoomScaleNormal="100" workbookViewId="0">
      <selection activeCell="A107" sqref="A107"/>
    </sheetView>
  </sheetViews>
  <sheetFormatPr defaultRowHeight="13.2" x14ac:dyDescent="0.25"/>
  <cols>
    <col min="1" max="1" width="5.77734375" style="131" customWidth="1"/>
    <col min="2" max="2" width="20.77734375" style="131" customWidth="1"/>
    <col min="3" max="3" width="40.77734375" style="131" customWidth="1"/>
    <col min="4" max="4" width="10.77734375" style="131" customWidth="1"/>
    <col min="5" max="12" width="15.77734375" style="131" customWidth="1"/>
    <col min="13" max="14" width="8.88671875" style="131"/>
    <col min="15" max="92" width="0" style="131" hidden="1" customWidth="1"/>
    <col min="93" max="93" width="108.77734375" style="131" hidden="1" customWidth="1"/>
    <col min="94" max="101" width="0" style="131" hidden="1" customWidth="1"/>
    <col min="102" max="16384" width="8.88671875" style="131"/>
  </cols>
  <sheetData>
    <row r="1" spans="1:93" x14ac:dyDescent="0.25">
      <c r="A1" s="1" t="str">
        <f>[2]Source!B1</f>
        <v>Smeta.RU  (495) 974-1589</v>
      </c>
    </row>
    <row r="2" spans="1:93" ht="12.75" customHeight="1" x14ac:dyDescent="0.25">
      <c r="A2" s="229" t="s">
        <v>63</v>
      </c>
      <c r="B2" s="229"/>
      <c r="C2" s="229"/>
      <c r="D2" s="229"/>
      <c r="E2" s="229"/>
      <c r="F2" s="230" t="s">
        <v>372</v>
      </c>
      <c r="G2" s="230"/>
      <c r="H2" s="230"/>
      <c r="I2" s="230"/>
      <c r="J2" s="230"/>
      <c r="K2" s="230"/>
      <c r="L2" s="230"/>
    </row>
    <row r="3" spans="1:93" ht="13.2" customHeight="1" x14ac:dyDescent="0.25">
      <c r="A3" s="3"/>
      <c r="B3" s="3"/>
      <c r="C3" s="3"/>
      <c r="D3" s="3"/>
      <c r="E3" s="3"/>
      <c r="F3" s="4"/>
      <c r="G3" s="4"/>
      <c r="H3" s="4"/>
      <c r="I3" s="4"/>
      <c r="J3" s="4"/>
      <c r="K3" s="4"/>
      <c r="L3" s="4"/>
    </row>
    <row r="4" spans="1:93" ht="26.4" x14ac:dyDescent="0.25">
      <c r="A4" s="229" t="s">
        <v>64</v>
      </c>
      <c r="B4" s="229"/>
      <c r="C4" s="229"/>
      <c r="D4" s="229"/>
      <c r="E4" s="229"/>
      <c r="F4" s="230" t="str">
        <f>IF([2]Source!CQ12 &lt;&gt; "", [2]Source!CQ12,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  <c r="G4" s="230"/>
      <c r="H4" s="230"/>
      <c r="I4" s="230"/>
      <c r="J4" s="230"/>
      <c r="K4" s="230"/>
      <c r="L4" s="230"/>
      <c r="CO4" s="148" t="str">
        <f>IF([2]Source!CQ12 &lt;&gt; "", [2]Source!CQ12,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</row>
    <row r="5" spans="1:93" ht="13.2" customHeight="1" x14ac:dyDescent="0.25">
      <c r="A5" s="3"/>
      <c r="B5" s="3"/>
      <c r="C5" s="3"/>
      <c r="D5" s="3"/>
      <c r="E5" s="3"/>
      <c r="F5" s="4"/>
      <c r="G5" s="4"/>
      <c r="H5" s="4"/>
      <c r="I5" s="4"/>
      <c r="J5" s="4"/>
      <c r="K5" s="4"/>
      <c r="L5" s="4"/>
    </row>
    <row r="6" spans="1:93" ht="132" x14ac:dyDescent="0.25">
      <c r="A6" s="229" t="s">
        <v>65</v>
      </c>
      <c r="B6" s="229"/>
      <c r="C6" s="229"/>
      <c r="D6" s="229"/>
      <c r="E6" s="229"/>
      <c r="F6" s="230" t="str">
        <f>IF([2]Source!CV12 &lt;&gt; "", [2]Source!CV12,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07.07.2022 г. № 557/пр;  Приказ Минстроя России от 30.01.2024 г. № 55/пр; Приказ Минстроя России от 23.01.2025 г. № 30/пр; Приказ Минстроя России от 02.09.2021 г. № 636/пр;  Приказ Минстроя России от 26.07.2022 г. № 611/пр; Приказ Минстроя России от 22.04.2022 г. № 317/пр</v>
      </c>
      <c r="G6" s="230"/>
      <c r="H6" s="230"/>
      <c r="I6" s="230"/>
      <c r="J6" s="230"/>
      <c r="K6" s="230"/>
      <c r="L6" s="230"/>
      <c r="CO6" s="148" t="str">
        <f>IF([2]Source!CV12 &lt;&gt; "", [2]Source!CV12,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07.07.2022 г. № 557/пр;  Приказ Минстроя России от 30.01.2024 г. № 55/пр; Приказ Минстроя России от 23.01.2025 г. № 30/пр; Приказ Минстроя России от 02.09.2021 г. № 636/пр;  Приказ Минстроя России от 26.07.2022 г. № 611/пр; Приказ Минстроя России от 22.04.2022 г. № 317/пр</v>
      </c>
    </row>
    <row r="7" spans="1:93" ht="13.2" customHeight="1" x14ac:dyDescent="0.25">
      <c r="A7" s="3"/>
      <c r="B7" s="3"/>
      <c r="C7" s="3"/>
      <c r="D7" s="3"/>
      <c r="E7" s="3"/>
      <c r="F7" s="4"/>
      <c r="G7" s="4"/>
      <c r="H7" s="4"/>
      <c r="I7" s="4"/>
      <c r="J7" s="4"/>
      <c r="K7" s="4"/>
      <c r="L7" s="4"/>
    </row>
    <row r="8" spans="1:93" ht="76.5" customHeight="1" x14ac:dyDescent="0.25">
      <c r="A8" s="229" t="s">
        <v>66</v>
      </c>
      <c r="B8" s="229"/>
      <c r="C8" s="229"/>
      <c r="D8" s="229"/>
      <c r="E8" s="229"/>
      <c r="F8" s="230" t="s">
        <v>419</v>
      </c>
      <c r="G8" s="230"/>
      <c r="H8" s="230"/>
      <c r="I8" s="230"/>
      <c r="J8" s="230"/>
      <c r="K8" s="230"/>
      <c r="L8" s="230"/>
    </row>
    <row r="9" spans="1:93" ht="13.2" customHeight="1" x14ac:dyDescent="0.25">
      <c r="A9" s="3"/>
      <c r="B9" s="3"/>
      <c r="C9" s="3"/>
      <c r="D9" s="3"/>
      <c r="E9" s="3"/>
      <c r="F9" s="4"/>
      <c r="G9" s="4"/>
      <c r="H9" s="4"/>
      <c r="I9" s="4"/>
      <c r="J9" s="4"/>
      <c r="K9" s="4"/>
      <c r="L9" s="4"/>
    </row>
    <row r="10" spans="1:93" ht="38.25" customHeight="1" x14ac:dyDescent="0.25">
      <c r="A10" s="229" t="s">
        <v>67</v>
      </c>
      <c r="B10" s="229"/>
      <c r="C10" s="229"/>
      <c r="D10" s="229"/>
      <c r="E10" s="229"/>
      <c r="F10" s="230" t="s">
        <v>418</v>
      </c>
      <c r="G10" s="230"/>
      <c r="H10" s="230"/>
      <c r="I10" s="230"/>
      <c r="J10" s="230"/>
      <c r="K10" s="230"/>
      <c r="L10" s="230"/>
    </row>
    <row r="11" spans="1:93" ht="13.2" customHeight="1" x14ac:dyDescent="0.25">
      <c r="A11" s="147"/>
      <c r="B11" s="147"/>
      <c r="C11" s="147"/>
      <c r="D11" s="147"/>
      <c r="E11" s="147"/>
      <c r="F11" s="6"/>
      <c r="G11" s="6"/>
      <c r="H11" s="6"/>
      <c r="I11" s="6"/>
      <c r="J11" s="6"/>
      <c r="K11" s="6"/>
      <c r="L11" s="6"/>
    </row>
    <row r="12" spans="1:93" ht="13.2" customHeight="1" x14ac:dyDescent="0.25">
      <c r="A12" s="229" t="s">
        <v>68</v>
      </c>
      <c r="B12" s="229"/>
      <c r="C12" s="229"/>
      <c r="D12" s="229"/>
      <c r="E12" s="229"/>
      <c r="F12" s="230" t="s">
        <v>102</v>
      </c>
      <c r="G12" s="230"/>
      <c r="H12" s="230"/>
      <c r="I12" s="230"/>
      <c r="J12" s="230"/>
      <c r="K12" s="230"/>
      <c r="L12" s="230"/>
    </row>
    <row r="13" spans="1:93" ht="12.75" customHeight="1" x14ac:dyDescent="0.25">
      <c r="A13" s="147"/>
      <c r="B13" s="147"/>
      <c r="C13" s="147"/>
      <c r="D13" s="147"/>
      <c r="E13" s="147"/>
      <c r="F13" s="6"/>
      <c r="G13" s="6"/>
      <c r="H13" s="6"/>
      <c r="I13" s="6"/>
      <c r="J13" s="6"/>
      <c r="K13" s="6"/>
      <c r="L13" s="6"/>
    </row>
    <row r="14" spans="1:93" ht="12.75" customHeight="1" x14ac:dyDescent="0.25">
      <c r="A14" s="229" t="s">
        <v>69</v>
      </c>
      <c r="B14" s="229"/>
      <c r="C14" s="229"/>
      <c r="D14" s="229"/>
      <c r="E14" s="229"/>
      <c r="F14" s="230" t="str">
        <f>IF([2]Source!CZ12 &lt;&gt; "", [2]Source!CZ12, "")</f>
        <v/>
      </c>
      <c r="G14" s="230"/>
      <c r="H14" s="230"/>
      <c r="I14" s="230"/>
      <c r="J14" s="230"/>
      <c r="K14" s="230"/>
      <c r="L14" s="230"/>
    </row>
    <row r="15" spans="1:93" ht="12.75" customHeight="1" x14ac:dyDescent="0.25">
      <c r="A15" s="147"/>
      <c r="B15" s="147"/>
      <c r="C15" s="147"/>
      <c r="D15" s="147"/>
      <c r="E15" s="147"/>
      <c r="F15" s="6"/>
      <c r="G15" s="6"/>
      <c r="H15" s="6"/>
      <c r="I15" s="6"/>
      <c r="J15" s="6"/>
      <c r="K15" s="6"/>
      <c r="L15" s="4"/>
    </row>
    <row r="16" spans="1:93" ht="12.75" customHeight="1" x14ac:dyDescent="0.25">
      <c r="A16" s="229" t="s">
        <v>70</v>
      </c>
      <c r="B16" s="229"/>
      <c r="C16" s="229"/>
      <c r="D16" s="229"/>
      <c r="E16" s="229"/>
      <c r="F16" s="230" t="str">
        <f>IF([2]Source!DA12 &lt;&gt; "", [2]Source!DA12, "")</f>
        <v/>
      </c>
      <c r="G16" s="230"/>
      <c r="H16" s="230"/>
      <c r="I16" s="230"/>
      <c r="J16" s="230"/>
      <c r="K16" s="230"/>
      <c r="L16" s="230"/>
    </row>
    <row r="17" spans="1:12" ht="12.75" customHeight="1" x14ac:dyDescent="0.25">
      <c r="A17" s="7"/>
      <c r="B17" s="7"/>
      <c r="C17" s="7"/>
      <c r="D17" s="7"/>
      <c r="E17" s="7"/>
      <c r="F17" s="8"/>
      <c r="G17" s="8"/>
      <c r="H17" s="8"/>
      <c r="I17" s="8"/>
      <c r="J17" s="8"/>
      <c r="K17" s="8"/>
      <c r="L17" s="8"/>
    </row>
    <row r="18" spans="1:12" ht="12.75" customHeight="1" x14ac:dyDescent="0.25">
      <c r="A18" s="7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</row>
    <row r="19" spans="1:12" ht="15.75" customHeight="1" x14ac:dyDescent="0.3">
      <c r="A19" s="210"/>
      <c r="B19" s="210"/>
      <c r="C19" s="210"/>
      <c r="D19" s="210"/>
      <c r="E19" s="210"/>
      <c r="F19" s="210"/>
      <c r="G19" s="210"/>
      <c r="H19" s="210"/>
      <c r="I19" s="210"/>
      <c r="J19" s="210"/>
      <c r="K19" s="210"/>
      <c r="L19" s="210"/>
    </row>
    <row r="20" spans="1:12" ht="14.25" customHeight="1" x14ac:dyDescent="0.25">
      <c r="A20" s="211" t="s">
        <v>71</v>
      </c>
      <c r="B20" s="211"/>
      <c r="C20" s="211"/>
      <c r="D20" s="211"/>
      <c r="E20" s="211"/>
      <c r="F20" s="211"/>
      <c r="G20" s="211"/>
      <c r="H20" s="211"/>
      <c r="I20" s="211"/>
      <c r="J20" s="211"/>
      <c r="K20" s="211"/>
      <c r="L20" s="211"/>
    </row>
    <row r="21" spans="1:12" ht="13.8" customHeight="1" x14ac:dyDescent="0.25">
      <c r="A21" s="9"/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</row>
    <row r="22" spans="1:12" ht="15.75" customHeight="1" x14ac:dyDescent="0.3">
      <c r="A22" s="210" t="str">
        <f>IF([2]Source!G12&lt;&gt;"Новый объект", [2]Source!G12, "")</f>
        <v>Шалунова</v>
      </c>
      <c r="B22" s="210"/>
      <c r="C22" s="210"/>
      <c r="D22" s="210"/>
      <c r="E22" s="210"/>
      <c r="F22" s="210"/>
      <c r="G22" s="210"/>
      <c r="H22" s="210"/>
      <c r="I22" s="210"/>
      <c r="J22" s="210"/>
      <c r="K22" s="210"/>
      <c r="L22" s="210"/>
    </row>
    <row r="23" spans="1:12" ht="14.25" customHeight="1" x14ac:dyDescent="0.25">
      <c r="A23" s="211" t="s">
        <v>72</v>
      </c>
      <c r="B23" s="211"/>
      <c r="C23" s="211"/>
      <c r="D23" s="211"/>
      <c r="E23" s="211"/>
      <c r="F23" s="211"/>
      <c r="G23" s="211"/>
      <c r="H23" s="211"/>
      <c r="I23" s="211"/>
      <c r="J23" s="211"/>
      <c r="K23" s="211"/>
      <c r="L23" s="211"/>
    </row>
    <row r="24" spans="1:12" ht="14.25" customHeight="1" x14ac:dyDescent="0.25">
      <c r="A24" s="9"/>
      <c r="B24" s="9"/>
      <c r="C24" s="9"/>
      <c r="D24" s="9"/>
      <c r="E24" s="9"/>
      <c r="F24" s="10"/>
      <c r="G24" s="10"/>
      <c r="H24" s="10"/>
      <c r="I24" s="10"/>
      <c r="J24" s="10"/>
      <c r="K24" s="10"/>
      <c r="L24" s="10"/>
    </row>
    <row r="25" spans="1:12" ht="15.75" customHeight="1" x14ac:dyDescent="0.3">
      <c r="A25" s="212" t="str">
        <f>CONCATENATE( "ЛОКАЛЬНАЯ СМЕТА № ", [2]Source!L191, " ",[2]Source!CM191)</f>
        <v xml:space="preserve">ЛОКАЛЬНАЯ СМЕТА № 09-01-01 </v>
      </c>
      <c r="B25" s="212"/>
      <c r="C25" s="212"/>
      <c r="D25" s="212"/>
      <c r="E25" s="212"/>
      <c r="F25" s="212"/>
      <c r="G25" s="212"/>
      <c r="H25" s="212"/>
      <c r="I25" s="212"/>
      <c r="J25" s="212"/>
      <c r="K25" s="212"/>
      <c r="L25" s="212"/>
    </row>
    <row r="26" spans="1:12" ht="13.8" customHeight="1" x14ac:dyDescent="0.25">
      <c r="A26" s="11"/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1"/>
    </row>
    <row r="27" spans="1:12" ht="18" customHeight="1" x14ac:dyDescent="0.3">
      <c r="A27" s="213" t="str">
        <f>IF([2]Source!G191&lt;&gt;"Новая локальная смета", [2]Source!G191, "")</f>
        <v>ПНР ВЛ-0,4 кВ</v>
      </c>
      <c r="B27" s="213"/>
      <c r="C27" s="213"/>
      <c r="D27" s="213"/>
      <c r="E27" s="213"/>
      <c r="F27" s="213"/>
      <c r="G27" s="213"/>
      <c r="H27" s="213"/>
      <c r="I27" s="213"/>
      <c r="J27" s="213"/>
      <c r="K27" s="213"/>
      <c r="L27" s="213"/>
    </row>
    <row r="28" spans="1:12" ht="14.25" customHeight="1" x14ac:dyDescent="0.25">
      <c r="A28" s="211" t="s">
        <v>73</v>
      </c>
      <c r="B28" s="211"/>
      <c r="C28" s="211"/>
      <c r="D28" s="211"/>
      <c r="E28" s="211"/>
      <c r="F28" s="211"/>
      <c r="G28" s="211"/>
      <c r="H28" s="211"/>
      <c r="I28" s="211"/>
      <c r="J28" s="211"/>
      <c r="K28" s="211"/>
      <c r="L28" s="211"/>
    </row>
    <row r="29" spans="1:12" ht="13.8" customHeight="1" x14ac:dyDescent="0.25">
      <c r="A29" s="9"/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</row>
    <row r="30" spans="1:12" ht="13.8" customHeight="1" x14ac:dyDescent="0.25">
      <c r="A30" s="9"/>
      <c r="B30" s="9"/>
      <c r="C30" s="9"/>
      <c r="D30" s="9"/>
      <c r="E30" s="9"/>
      <c r="F30" s="9"/>
      <c r="G30" s="9"/>
      <c r="H30" s="9"/>
      <c r="I30" s="9"/>
      <c r="J30" s="9"/>
      <c r="K30" s="9"/>
      <c r="L30" s="9"/>
    </row>
    <row r="31" spans="1:12" ht="13.2" customHeight="1" x14ac:dyDescent="0.25">
      <c r="A31" s="2" t="s">
        <v>74</v>
      </c>
      <c r="B31" s="2"/>
      <c r="C31" s="14" t="s">
        <v>103</v>
      </c>
      <c r="D31" s="2" t="s">
        <v>75</v>
      </c>
      <c r="E31" s="2"/>
      <c r="F31" s="2"/>
      <c r="G31" s="2"/>
      <c r="H31" s="2"/>
      <c r="I31" s="2"/>
      <c r="J31" s="2"/>
      <c r="K31" s="2"/>
      <c r="L31" s="2"/>
    </row>
    <row r="32" spans="1:12" ht="13.2" customHeight="1" x14ac:dyDescent="0.25">
      <c r="A32" s="2"/>
      <c r="B32" s="2"/>
      <c r="C32" s="15"/>
      <c r="D32" s="2"/>
      <c r="E32" s="2"/>
      <c r="F32" s="2"/>
      <c r="G32" s="2"/>
      <c r="H32" s="2"/>
      <c r="I32" s="2"/>
      <c r="J32" s="2"/>
      <c r="K32" s="2"/>
      <c r="L32" s="2"/>
    </row>
    <row r="33" spans="1:12" ht="13.2" customHeight="1" x14ac:dyDescent="0.25">
      <c r="A33" s="2" t="s">
        <v>76</v>
      </c>
      <c r="B33" s="2"/>
      <c r="C33" s="214"/>
      <c r="D33" s="214"/>
      <c r="E33" s="214"/>
      <c r="F33" s="214"/>
      <c r="G33" s="214"/>
      <c r="H33" s="214"/>
      <c r="I33" s="214"/>
      <c r="J33" s="214"/>
      <c r="K33" s="214"/>
      <c r="L33" s="214"/>
    </row>
    <row r="34" spans="1:12" ht="12.75" customHeight="1" x14ac:dyDescent="0.25">
      <c r="A34" s="16"/>
      <c r="B34" s="17"/>
      <c r="C34" s="211" t="s">
        <v>77</v>
      </c>
      <c r="D34" s="211"/>
      <c r="E34" s="211"/>
      <c r="F34" s="211"/>
      <c r="G34" s="211"/>
      <c r="H34" s="211"/>
      <c r="I34" s="211"/>
      <c r="J34" s="211"/>
      <c r="K34" s="211"/>
      <c r="L34" s="211"/>
    </row>
    <row r="35" spans="1:12" ht="13.8" customHeight="1" x14ac:dyDescent="0.25">
      <c r="A35" s="9"/>
      <c r="B35" s="9"/>
      <c r="C35" s="9"/>
      <c r="D35" s="9"/>
      <c r="E35" s="9"/>
      <c r="F35" s="9"/>
      <c r="G35" s="9"/>
      <c r="H35" s="9"/>
      <c r="I35" s="9"/>
      <c r="J35" s="9"/>
      <c r="K35" s="9"/>
      <c r="L35" s="9"/>
    </row>
    <row r="36" spans="1:12" ht="13.8" customHeight="1" x14ac:dyDescent="0.25">
      <c r="A36" s="18" t="s">
        <v>417</v>
      </c>
      <c r="B36" s="9"/>
      <c r="C36" s="9"/>
      <c r="D36" s="19"/>
      <c r="E36" s="9"/>
      <c r="F36" s="9"/>
      <c r="G36" s="9"/>
      <c r="H36" s="9"/>
      <c r="I36" s="9"/>
      <c r="J36" s="9"/>
      <c r="K36" s="9"/>
      <c r="L36" s="9"/>
    </row>
    <row r="37" spans="1:12" ht="13.8" customHeight="1" x14ac:dyDescent="0.25">
      <c r="A37" s="9"/>
      <c r="B37" s="9"/>
      <c r="C37" s="9"/>
      <c r="D37" s="9"/>
      <c r="E37" s="9"/>
      <c r="F37" s="9"/>
      <c r="G37" s="9"/>
      <c r="H37" s="9"/>
      <c r="I37" s="9"/>
      <c r="J37" s="9"/>
      <c r="K37" s="9"/>
      <c r="L37" s="9"/>
    </row>
    <row r="38" spans="1:12" ht="13.8" customHeight="1" x14ac:dyDescent="0.25">
      <c r="A38" s="18" t="s">
        <v>78</v>
      </c>
      <c r="B38" s="9"/>
      <c r="C38" s="215">
        <f>C41+C42+C43+C44</f>
        <v>10.99</v>
      </c>
      <c r="D38" s="216"/>
      <c r="E38" s="2" t="s">
        <v>79</v>
      </c>
      <c r="F38" s="7"/>
      <c r="G38" s="7"/>
      <c r="H38" s="7"/>
      <c r="I38" s="7"/>
      <c r="J38" s="7"/>
      <c r="K38" s="7"/>
      <c r="L38" s="9"/>
    </row>
    <row r="39" spans="1:12" ht="13.8" customHeight="1" x14ac:dyDescent="0.25">
      <c r="A39" s="18"/>
      <c r="B39" s="9"/>
      <c r="C39" s="149"/>
      <c r="D39" s="150"/>
      <c r="E39" s="2"/>
      <c r="F39" s="7"/>
      <c r="G39" s="2" t="s">
        <v>80</v>
      </c>
      <c r="H39" s="9"/>
      <c r="I39" s="2"/>
      <c r="J39" s="2"/>
      <c r="K39" s="47">
        <f>ROUND(SUM(AR52:AR244)/1000, 2)</f>
        <v>5.23</v>
      </c>
      <c r="L39" s="2" t="s">
        <v>79</v>
      </c>
    </row>
    <row r="40" spans="1:12" ht="13.8" customHeight="1" x14ac:dyDescent="0.25">
      <c r="A40" s="9"/>
      <c r="B40" s="20" t="s">
        <v>81</v>
      </c>
      <c r="C40" s="46"/>
      <c r="D40" s="9"/>
      <c r="E40" s="2"/>
      <c r="F40" s="7"/>
      <c r="G40" s="2" t="s">
        <v>82</v>
      </c>
      <c r="H40" s="9"/>
      <c r="I40" s="2"/>
      <c r="J40" s="2"/>
      <c r="K40" s="47">
        <f>ROUND(SUM(AT52:AT244)/1000, 2)</f>
        <v>0</v>
      </c>
      <c r="L40" s="2" t="s">
        <v>79</v>
      </c>
    </row>
    <row r="41" spans="1:12" ht="13.8" customHeight="1" x14ac:dyDescent="0.25">
      <c r="A41" s="9"/>
      <c r="B41" s="18" t="s">
        <v>83</v>
      </c>
      <c r="C41" s="215">
        <f>ROUND(([2]Source!F253)/1000, 2)</f>
        <v>0</v>
      </c>
      <c r="D41" s="216"/>
      <c r="E41" s="2" t="s">
        <v>79</v>
      </c>
      <c r="F41" s="7"/>
      <c r="G41" s="2" t="s">
        <v>84</v>
      </c>
      <c r="H41" s="9"/>
      <c r="I41" s="2"/>
      <c r="J41" s="150"/>
      <c r="K41" s="48">
        <f>[2]Source!F258</f>
        <v>6.5095999999999998</v>
      </c>
      <c r="L41" s="2" t="s">
        <v>26</v>
      </c>
    </row>
    <row r="42" spans="1:12" ht="13.8" customHeight="1" x14ac:dyDescent="0.25">
      <c r="A42" s="9"/>
      <c r="B42" s="18" t="s">
        <v>85</v>
      </c>
      <c r="C42" s="215">
        <f>ROUND(([2]Source!F254)/1000, 2)</f>
        <v>0</v>
      </c>
      <c r="D42" s="216"/>
      <c r="E42" s="2" t="s">
        <v>79</v>
      </c>
      <c r="F42" s="7"/>
      <c r="G42" s="2" t="s">
        <v>86</v>
      </c>
      <c r="H42" s="9"/>
      <c r="I42" s="2"/>
      <c r="J42" s="21"/>
      <c r="K42" s="48">
        <f>[2]Source!F259</f>
        <v>0</v>
      </c>
      <c r="L42" s="2" t="s">
        <v>26</v>
      </c>
    </row>
    <row r="43" spans="1:12" ht="13.8" customHeight="1" x14ac:dyDescent="0.25">
      <c r="A43" s="9"/>
      <c r="B43" s="18" t="s">
        <v>87</v>
      </c>
      <c r="C43" s="215">
        <f>ROUND(([2]Source!F245)/1000, 2)</f>
        <v>0</v>
      </c>
      <c r="D43" s="216"/>
      <c r="E43" s="2" t="s">
        <v>79</v>
      </c>
      <c r="F43" s="7"/>
      <c r="G43" s="2"/>
      <c r="H43" s="2"/>
      <c r="I43" s="2"/>
      <c r="J43" s="2"/>
      <c r="K43" s="7"/>
      <c r="L43" s="2"/>
    </row>
    <row r="44" spans="1:12" ht="13.8" customHeight="1" x14ac:dyDescent="0.25">
      <c r="A44" s="9"/>
      <c r="B44" s="18" t="s">
        <v>88</v>
      </c>
      <c r="C44" s="215">
        <f>ROUND(([2]Source!F255)/1000, 2)</f>
        <v>10.99</v>
      </c>
      <c r="D44" s="216"/>
      <c r="E44" s="2" t="s">
        <v>79</v>
      </c>
      <c r="F44" s="7"/>
      <c r="G44" s="2"/>
      <c r="H44" s="2"/>
      <c r="I44" s="2"/>
      <c r="J44" s="2"/>
      <c r="K44" s="7"/>
      <c r="L44" s="2"/>
    </row>
    <row r="45" spans="1:12" ht="13.8" customHeight="1" x14ac:dyDescent="0.25">
      <c r="A45" s="22"/>
      <c r="B45" s="22"/>
      <c r="C45" s="22"/>
      <c r="D45" s="22"/>
      <c r="E45" s="22"/>
      <c r="F45" s="22"/>
      <c r="G45" s="22"/>
      <c r="H45" s="22"/>
      <c r="I45" s="22"/>
      <c r="J45" s="22"/>
      <c r="K45" s="22"/>
      <c r="L45" s="22"/>
    </row>
    <row r="46" spans="1:12" ht="13.2" customHeight="1" x14ac:dyDescent="0.25">
      <c r="A46" s="217" t="s">
        <v>89</v>
      </c>
      <c r="B46" s="217" t="s">
        <v>90</v>
      </c>
      <c r="C46" s="217" t="s">
        <v>91</v>
      </c>
      <c r="D46" s="217" t="s">
        <v>92</v>
      </c>
      <c r="E46" s="220" t="s">
        <v>93</v>
      </c>
      <c r="F46" s="221"/>
      <c r="G46" s="222"/>
      <c r="H46" s="220" t="s">
        <v>94</v>
      </c>
      <c r="I46" s="221"/>
      <c r="J46" s="221"/>
      <c r="K46" s="221"/>
      <c r="L46" s="222"/>
    </row>
    <row r="47" spans="1:12" ht="13.2" customHeight="1" x14ac:dyDescent="0.25">
      <c r="A47" s="218"/>
      <c r="B47" s="218"/>
      <c r="C47" s="218"/>
      <c r="D47" s="218"/>
      <c r="E47" s="223"/>
      <c r="F47" s="224"/>
      <c r="G47" s="225"/>
      <c r="H47" s="223"/>
      <c r="I47" s="224"/>
      <c r="J47" s="224"/>
      <c r="K47" s="224"/>
      <c r="L47" s="225"/>
    </row>
    <row r="48" spans="1:12" ht="13.2" customHeight="1" x14ac:dyDescent="0.25">
      <c r="A48" s="218"/>
      <c r="B48" s="218"/>
      <c r="C48" s="218"/>
      <c r="D48" s="218"/>
      <c r="E48" s="223"/>
      <c r="F48" s="224"/>
      <c r="G48" s="225"/>
      <c r="H48" s="223"/>
      <c r="I48" s="224"/>
      <c r="J48" s="224"/>
      <c r="K48" s="224"/>
      <c r="L48" s="225"/>
    </row>
    <row r="49" spans="1:82" ht="13.2" customHeight="1" x14ac:dyDescent="0.25">
      <c r="A49" s="218"/>
      <c r="B49" s="218"/>
      <c r="C49" s="218"/>
      <c r="D49" s="218"/>
      <c r="E49" s="226"/>
      <c r="F49" s="227"/>
      <c r="G49" s="228"/>
      <c r="H49" s="226"/>
      <c r="I49" s="227"/>
      <c r="J49" s="227"/>
      <c r="K49" s="227"/>
      <c r="L49" s="228"/>
    </row>
    <row r="50" spans="1:82" ht="52.8" customHeight="1" x14ac:dyDescent="0.25">
      <c r="A50" s="219"/>
      <c r="B50" s="219"/>
      <c r="C50" s="219"/>
      <c r="D50" s="219"/>
      <c r="E50" s="157" t="s">
        <v>95</v>
      </c>
      <c r="F50" s="157" t="s">
        <v>96</v>
      </c>
      <c r="G50" s="158" t="s">
        <v>97</v>
      </c>
      <c r="H50" s="157" t="s">
        <v>98</v>
      </c>
      <c r="I50" s="157" t="s">
        <v>99</v>
      </c>
      <c r="J50" s="157" t="s">
        <v>100</v>
      </c>
      <c r="K50" s="157" t="s">
        <v>96</v>
      </c>
      <c r="L50" s="157" t="s">
        <v>101</v>
      </c>
    </row>
    <row r="51" spans="1:82" ht="13.8" customHeight="1" x14ac:dyDescent="0.25">
      <c r="A51" s="156">
        <v>1</v>
      </c>
      <c r="B51" s="156">
        <v>2</v>
      </c>
      <c r="C51" s="156">
        <v>3</v>
      </c>
      <c r="D51" s="156">
        <v>4</v>
      </c>
      <c r="E51" s="156">
        <v>5</v>
      </c>
      <c r="F51" s="156">
        <v>6</v>
      </c>
      <c r="G51" s="156">
        <v>7</v>
      </c>
      <c r="H51" s="156">
        <v>8</v>
      </c>
      <c r="I51" s="156">
        <v>9</v>
      </c>
      <c r="J51" s="156">
        <v>10</v>
      </c>
      <c r="K51" s="155">
        <v>11</v>
      </c>
      <c r="L51" s="155">
        <v>12</v>
      </c>
    </row>
    <row r="53" spans="1:82" ht="16.8" x14ac:dyDescent="0.25">
      <c r="A53" s="209" t="s">
        <v>378</v>
      </c>
      <c r="B53" s="209"/>
      <c r="C53" s="209"/>
      <c r="D53" s="209"/>
      <c r="E53" s="209"/>
      <c r="F53" s="209"/>
      <c r="G53" s="209"/>
      <c r="H53" s="209"/>
      <c r="I53" s="209"/>
      <c r="J53" s="209"/>
      <c r="K53" s="209"/>
      <c r="L53" s="209"/>
    </row>
    <row r="54" spans="1:82" ht="41.4" x14ac:dyDescent="0.25">
      <c r="A54" s="24" t="s">
        <v>2</v>
      </c>
      <c r="B54" s="152" t="s">
        <v>377</v>
      </c>
      <c r="C54" s="152" t="str">
        <f>[2]Source!G199</f>
        <v>Фазировка электрической линии или трансформатора с сетью напряжением: до 1 кВ</v>
      </c>
      <c r="D54" s="26" t="str">
        <f>[2]Source!DW199</f>
        <v>ШТ</v>
      </c>
      <c r="E54" s="27">
        <f>[2]Source!K199</f>
        <v>1</v>
      </c>
      <c r="F54" s="27"/>
      <c r="G54" s="27">
        <f>[2]Source!I199</f>
        <v>1</v>
      </c>
      <c r="H54" s="28"/>
      <c r="I54" s="154"/>
      <c r="J54" s="28"/>
      <c r="K54" s="154"/>
      <c r="L54" s="28"/>
    </row>
    <row r="55" spans="1:82" ht="14.4" x14ac:dyDescent="0.25">
      <c r="A55" s="25"/>
      <c r="B55" s="27">
        <v>1</v>
      </c>
      <c r="C55" s="25" t="s">
        <v>104</v>
      </c>
      <c r="D55" s="26" t="s">
        <v>26</v>
      </c>
      <c r="E55" s="29"/>
      <c r="F55" s="27"/>
      <c r="G55" s="27">
        <f>[2]Source!U199</f>
        <v>0.82</v>
      </c>
      <c r="H55" s="27"/>
      <c r="I55" s="27"/>
      <c r="J55" s="27"/>
      <c r="K55" s="27"/>
      <c r="L55" s="30">
        <f>SUM(L56:L57)-SUMIF(CE56:CE57, 1, L56:L57)</f>
        <v>659.35</v>
      </c>
    </row>
    <row r="56" spans="1:82" ht="14.4" x14ac:dyDescent="0.25">
      <c r="A56" s="152"/>
      <c r="B56" s="152" t="s">
        <v>42</v>
      </c>
      <c r="C56" s="152" t="s">
        <v>43</v>
      </c>
      <c r="D56" s="26" t="s">
        <v>44</v>
      </c>
      <c r="E56" s="27">
        <v>0.41</v>
      </c>
      <c r="F56" s="27"/>
      <c r="G56" s="27">
        <f>[2]SmtRes!CX67</f>
        <v>0.41</v>
      </c>
      <c r="H56" s="28"/>
      <c r="I56" s="154"/>
      <c r="J56" s="28">
        <f>[2]SmtRes!CZ67</f>
        <v>813.11</v>
      </c>
      <c r="K56" s="154"/>
      <c r="L56" s="28">
        <f>[2]SmtRes!DI67</f>
        <v>333.38</v>
      </c>
    </row>
    <row r="57" spans="1:82" ht="14.4" x14ac:dyDescent="0.25">
      <c r="A57" s="152"/>
      <c r="B57" s="152" t="s">
        <v>45</v>
      </c>
      <c r="C57" s="31" t="s">
        <v>46</v>
      </c>
      <c r="D57" s="32" t="s">
        <v>44</v>
      </c>
      <c r="E57" s="33">
        <v>0.41</v>
      </c>
      <c r="F57" s="33"/>
      <c r="G57" s="33">
        <f>[2]SmtRes!CX68</f>
        <v>0.41</v>
      </c>
      <c r="H57" s="34"/>
      <c r="I57" s="35"/>
      <c r="J57" s="34">
        <f>[2]SmtRes!CZ68</f>
        <v>795.04</v>
      </c>
      <c r="K57" s="35"/>
      <c r="L57" s="34">
        <f>[2]SmtRes!DI68</f>
        <v>325.97000000000003</v>
      </c>
    </row>
    <row r="58" spans="1:82" ht="14.4" x14ac:dyDescent="0.25">
      <c r="A58" s="152"/>
      <c r="B58" s="152"/>
      <c r="C58" s="153" t="s">
        <v>110</v>
      </c>
      <c r="D58" s="26"/>
      <c r="E58" s="27"/>
      <c r="F58" s="27"/>
      <c r="G58" s="27"/>
      <c r="H58" s="28"/>
      <c r="I58" s="154"/>
      <c r="J58" s="28"/>
      <c r="K58" s="154"/>
      <c r="L58" s="28">
        <f>L55</f>
        <v>659.35</v>
      </c>
    </row>
    <row r="59" spans="1:82" ht="14.4" x14ac:dyDescent="0.25">
      <c r="A59" s="152"/>
      <c r="B59" s="152"/>
      <c r="C59" s="152" t="s">
        <v>111</v>
      </c>
      <c r="D59" s="26"/>
      <c r="E59" s="27"/>
      <c r="F59" s="27"/>
      <c r="G59" s="27"/>
      <c r="H59" s="28"/>
      <c r="I59" s="154"/>
      <c r="J59" s="28"/>
      <c r="K59" s="154"/>
      <c r="L59" s="28">
        <f>SUM(AR54:AR62)+SUM(AS54:AS62)+SUM(AT54:AT62)+SUM(AU54:AU62)+SUM(AV54:AV62)</f>
        <v>659.35</v>
      </c>
    </row>
    <row r="60" spans="1:82" ht="14.4" x14ac:dyDescent="0.25">
      <c r="A60" s="152"/>
      <c r="B60" s="152" t="s">
        <v>24</v>
      </c>
      <c r="C60" s="152" t="s">
        <v>161</v>
      </c>
      <c r="D60" s="26" t="s">
        <v>5</v>
      </c>
      <c r="E60" s="27">
        <f>[2]Source!BZ199</f>
        <v>74</v>
      </c>
      <c r="F60" s="27"/>
      <c r="G60" s="27">
        <f>[2]Source!AT199</f>
        <v>74</v>
      </c>
      <c r="H60" s="28"/>
      <c r="I60" s="154"/>
      <c r="J60" s="28"/>
      <c r="K60" s="154"/>
      <c r="L60" s="28">
        <f>SUM(AZ54:AZ62)</f>
        <v>487.92</v>
      </c>
    </row>
    <row r="61" spans="1:82" ht="14.4" x14ac:dyDescent="0.25">
      <c r="A61" s="31"/>
      <c r="B61" s="31" t="s">
        <v>25</v>
      </c>
      <c r="C61" s="31" t="s">
        <v>162</v>
      </c>
      <c r="D61" s="32" t="s">
        <v>5</v>
      </c>
      <c r="E61" s="33">
        <f>[2]Source!CA199</f>
        <v>36</v>
      </c>
      <c r="F61" s="33"/>
      <c r="G61" s="33">
        <f>[2]Source!AU199</f>
        <v>36</v>
      </c>
      <c r="H61" s="34"/>
      <c r="I61" s="35"/>
      <c r="J61" s="34"/>
      <c r="K61" s="35"/>
      <c r="L61" s="34">
        <f>SUM(BA54:BA62)</f>
        <v>237.37</v>
      </c>
    </row>
    <row r="62" spans="1:82" ht="13.8" x14ac:dyDescent="0.25">
      <c r="C62" s="207" t="s">
        <v>114</v>
      </c>
      <c r="D62" s="207"/>
      <c r="E62" s="207"/>
      <c r="F62" s="207"/>
      <c r="G62" s="207"/>
      <c r="H62" s="207"/>
      <c r="I62" s="208">
        <f>IF(E54&lt;&gt;0,K62/E54, 0)</f>
        <v>1384.6399999999999</v>
      </c>
      <c r="J62" s="208"/>
      <c r="K62" s="208">
        <f>L55+L60+L61</f>
        <v>1384.6399999999999</v>
      </c>
      <c r="L62" s="208"/>
      <c r="AD62" s="131" t="e">
        <f>ROUND(([2]Source!AT199/100)*((ROUND(SUMIF([2]SmtRes!AQ67:'[2]SmtRes'!AQ68,"=1",[2]SmtRes!AD67:'[2]SmtRes'!AD68)*[2]Source!I199, 2)+ROUND(SUMIF([2]SmtRes!AQ67:'[2]SmtRes'!AQ68,"=1",[2]SmtRes!AC67:'[2]SmtRes'!AC68)*[2]Source!I199, 2))), 2)</f>
        <v>#VALUE!</v>
      </c>
      <c r="AE62" s="131" t="e">
        <f>ROUND(([2]Source!AU199/100)*((ROUND(SUMIF([2]SmtRes!AQ67:'[2]SmtRes'!AQ68,"=1",[2]SmtRes!AD67:'[2]SmtRes'!AD68)*[2]Source!I199, 2)+ROUND(SUMIF([2]SmtRes!AQ67:'[2]SmtRes'!AQ68,"=1",[2]SmtRes!AC67:'[2]SmtRes'!AC68)*[2]Source!I199, 2))), 2)</f>
        <v>#VALUE!</v>
      </c>
      <c r="AN62" s="36">
        <f>L55+L60+L61</f>
        <v>1384.6399999999999</v>
      </c>
      <c r="AO62" s="131">
        <f>0</f>
        <v>0</v>
      </c>
      <c r="AQ62" s="131" t="s">
        <v>115</v>
      </c>
      <c r="AR62" s="36">
        <f>L55</f>
        <v>659.35</v>
      </c>
      <c r="AT62" s="131">
        <f>0</f>
        <v>0</v>
      </c>
      <c r="AV62" s="131" t="s">
        <v>115</v>
      </c>
      <c r="AW62" s="131">
        <f>0</f>
        <v>0</v>
      </c>
      <c r="AZ62" s="131">
        <f>[2]Source!X199</f>
        <v>487.92</v>
      </c>
      <c r="BA62" s="131">
        <f>[2]Source!Y199</f>
        <v>237.37</v>
      </c>
      <c r="BT62" s="36">
        <f>K62</f>
        <v>1384.6399999999999</v>
      </c>
      <c r="BW62" s="131">
        <f>ROUND(K62*80/100, 2)</f>
        <v>1107.71</v>
      </c>
      <c r="BX62" s="36">
        <f>K62-BW62</f>
        <v>276.92999999999984</v>
      </c>
      <c r="CB62" s="131">
        <f>[2]Source!BM199</f>
        <v>200001</v>
      </c>
      <c r="CC62" s="131" t="str">
        <f>[2]Source!E199</f>
        <v>1</v>
      </c>
      <c r="CD62" s="131">
        <v>4</v>
      </c>
    </row>
    <row r="63" spans="1:82" ht="110.4" x14ac:dyDescent="0.25">
      <c r="A63" s="24" t="s">
        <v>6</v>
      </c>
      <c r="B63" s="152" t="s">
        <v>163</v>
      </c>
      <c r="C63" s="152" t="str">
        <f>[2]Source!G200</f>
        <v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v>
      </c>
      <c r="D63" s="26" t="str">
        <f>[2]Source!DW200</f>
        <v>ШТ</v>
      </c>
      <c r="E63" s="27">
        <f>[2]Source!K200</f>
        <v>1</v>
      </c>
      <c r="F63" s="27"/>
      <c r="G63" s="27">
        <f>[2]Source!I200</f>
        <v>1</v>
      </c>
      <c r="H63" s="28"/>
      <c r="I63" s="154"/>
      <c r="J63" s="28"/>
      <c r="K63" s="154"/>
      <c r="L63" s="28"/>
    </row>
    <row r="64" spans="1:82" ht="14.4" x14ac:dyDescent="0.25">
      <c r="A64" s="25"/>
      <c r="B64" s="27">
        <v>1</v>
      </c>
      <c r="C64" s="25" t="s">
        <v>104</v>
      </c>
      <c r="D64" s="26" t="s">
        <v>26</v>
      </c>
      <c r="E64" s="29"/>
      <c r="F64" s="27"/>
      <c r="G64" s="27">
        <f>[2]Source!U200</f>
        <v>0.32</v>
      </c>
      <c r="H64" s="27"/>
      <c r="I64" s="27"/>
      <c r="J64" s="27"/>
      <c r="K64" s="27"/>
      <c r="L64" s="30">
        <f>SUM(L65:L66)-SUMIF(CE65:CE66, 1, L65:L66)</f>
        <v>257.31</v>
      </c>
    </row>
    <row r="65" spans="1:82" ht="14.4" x14ac:dyDescent="0.25">
      <c r="A65" s="152"/>
      <c r="B65" s="152" t="s">
        <v>42</v>
      </c>
      <c r="C65" s="152" t="s">
        <v>43</v>
      </c>
      <c r="D65" s="26" t="s">
        <v>44</v>
      </c>
      <c r="E65" s="27">
        <v>0.16</v>
      </c>
      <c r="F65" s="27"/>
      <c r="G65" s="27">
        <f>[2]SmtRes!CX69</f>
        <v>0.16</v>
      </c>
      <c r="H65" s="28"/>
      <c r="I65" s="154"/>
      <c r="J65" s="28">
        <f>[2]SmtRes!CZ69</f>
        <v>813.11</v>
      </c>
      <c r="K65" s="154"/>
      <c r="L65" s="28">
        <f>[2]SmtRes!DI69</f>
        <v>130.1</v>
      </c>
    </row>
    <row r="66" spans="1:82" ht="14.4" x14ac:dyDescent="0.25">
      <c r="A66" s="152"/>
      <c r="B66" s="152" t="s">
        <v>45</v>
      </c>
      <c r="C66" s="31" t="s">
        <v>46</v>
      </c>
      <c r="D66" s="32" t="s">
        <v>44</v>
      </c>
      <c r="E66" s="33">
        <v>0.16</v>
      </c>
      <c r="F66" s="33"/>
      <c r="G66" s="33">
        <f>[2]SmtRes!CX70</f>
        <v>0.16</v>
      </c>
      <c r="H66" s="34"/>
      <c r="I66" s="35"/>
      <c r="J66" s="34">
        <f>[2]SmtRes!CZ70</f>
        <v>795.04</v>
      </c>
      <c r="K66" s="35"/>
      <c r="L66" s="34">
        <f>[2]SmtRes!DI70</f>
        <v>127.21</v>
      </c>
    </row>
    <row r="67" spans="1:82" ht="14.4" x14ac:dyDescent="0.25">
      <c r="A67" s="152"/>
      <c r="B67" s="152"/>
      <c r="C67" s="153" t="s">
        <v>110</v>
      </c>
      <c r="D67" s="26"/>
      <c r="E67" s="27"/>
      <c r="F67" s="27"/>
      <c r="G67" s="27"/>
      <c r="H67" s="28"/>
      <c r="I67" s="154"/>
      <c r="J67" s="28"/>
      <c r="K67" s="154"/>
      <c r="L67" s="28">
        <f>L64</f>
        <v>257.31</v>
      </c>
    </row>
    <row r="68" spans="1:82" ht="14.4" x14ac:dyDescent="0.25">
      <c r="A68" s="152"/>
      <c r="B68" s="152"/>
      <c r="C68" s="152" t="s">
        <v>111</v>
      </c>
      <c r="D68" s="26"/>
      <c r="E68" s="27"/>
      <c r="F68" s="27"/>
      <c r="G68" s="27"/>
      <c r="H68" s="28"/>
      <c r="I68" s="154"/>
      <c r="J68" s="28"/>
      <c r="K68" s="154"/>
      <c r="L68" s="28">
        <f>SUM(AR63:AR71)+SUM(AS63:AS71)+SUM(AT63:AT71)+SUM(AU63:AU71)+SUM(AV63:AV71)</f>
        <v>257.31</v>
      </c>
    </row>
    <row r="69" spans="1:82" ht="14.4" x14ac:dyDescent="0.25">
      <c r="A69" s="152"/>
      <c r="B69" s="152" t="s">
        <v>24</v>
      </c>
      <c r="C69" s="152" t="s">
        <v>161</v>
      </c>
      <c r="D69" s="26" t="s">
        <v>5</v>
      </c>
      <c r="E69" s="27">
        <f>[2]Source!BZ200</f>
        <v>74</v>
      </c>
      <c r="F69" s="27"/>
      <c r="G69" s="27">
        <f>[2]Source!AT200</f>
        <v>74</v>
      </c>
      <c r="H69" s="28"/>
      <c r="I69" s="154"/>
      <c r="J69" s="28"/>
      <c r="K69" s="154"/>
      <c r="L69" s="28">
        <f>SUM(AZ63:AZ71)</f>
        <v>190.41</v>
      </c>
    </row>
    <row r="70" spans="1:82" ht="14.4" x14ac:dyDescent="0.25">
      <c r="A70" s="31"/>
      <c r="B70" s="31" t="s">
        <v>25</v>
      </c>
      <c r="C70" s="31" t="s">
        <v>162</v>
      </c>
      <c r="D70" s="32" t="s">
        <v>5</v>
      </c>
      <c r="E70" s="33">
        <f>[2]Source!CA200</f>
        <v>36</v>
      </c>
      <c r="F70" s="33"/>
      <c r="G70" s="33">
        <f>[2]Source!AU200</f>
        <v>36</v>
      </c>
      <c r="H70" s="34"/>
      <c r="I70" s="35"/>
      <c r="J70" s="34"/>
      <c r="K70" s="35"/>
      <c r="L70" s="34">
        <f>SUM(BA63:BA71)</f>
        <v>92.63</v>
      </c>
    </row>
    <row r="71" spans="1:82" ht="13.8" x14ac:dyDescent="0.25">
      <c r="C71" s="207" t="s">
        <v>114</v>
      </c>
      <c r="D71" s="207"/>
      <c r="E71" s="207"/>
      <c r="F71" s="207"/>
      <c r="G71" s="207"/>
      <c r="H71" s="207"/>
      <c r="I71" s="208">
        <f>IF(E63&lt;&gt;0,K71/E63, 0)</f>
        <v>540.35</v>
      </c>
      <c r="J71" s="208"/>
      <c r="K71" s="208">
        <f>L64+L69+L70</f>
        <v>540.35</v>
      </c>
      <c r="L71" s="208"/>
      <c r="AD71" s="131" t="e">
        <f>ROUND(([2]Source!AT200/100)*((ROUND(SUMIF([2]SmtRes!AQ69:'[2]SmtRes'!AQ70,"=1",[2]SmtRes!AD69:'[2]SmtRes'!AD70)*[2]Source!I200, 2)+ROUND(SUMIF([2]SmtRes!AQ69:'[2]SmtRes'!AQ70,"=1",[2]SmtRes!AC69:'[2]SmtRes'!AC70)*[2]Source!I200, 2))), 2)</f>
        <v>#VALUE!</v>
      </c>
      <c r="AE71" s="131" t="e">
        <f>ROUND(([2]Source!AU200/100)*((ROUND(SUMIF([2]SmtRes!AQ69:'[2]SmtRes'!AQ70,"=1",[2]SmtRes!AD69:'[2]SmtRes'!AD70)*[2]Source!I200, 2)+ROUND(SUMIF([2]SmtRes!AQ69:'[2]SmtRes'!AQ70,"=1",[2]SmtRes!AC69:'[2]SmtRes'!AC70)*[2]Source!I200, 2))), 2)</f>
        <v>#VALUE!</v>
      </c>
      <c r="AN71" s="36">
        <f>L64+L69+L70</f>
        <v>540.35</v>
      </c>
      <c r="AO71" s="131">
        <f>0</f>
        <v>0</v>
      </c>
      <c r="AQ71" s="131" t="s">
        <v>115</v>
      </c>
      <c r="AR71" s="36">
        <f>L64</f>
        <v>257.31</v>
      </c>
      <c r="AT71" s="131">
        <f>0</f>
        <v>0</v>
      </c>
      <c r="AV71" s="131" t="s">
        <v>115</v>
      </c>
      <c r="AW71" s="131">
        <f>0</f>
        <v>0</v>
      </c>
      <c r="AZ71" s="131">
        <f>[2]Source!X200</f>
        <v>190.41</v>
      </c>
      <c r="BA71" s="131">
        <f>[2]Source!Y200</f>
        <v>92.63</v>
      </c>
      <c r="BT71" s="36">
        <f>K71</f>
        <v>540.35</v>
      </c>
      <c r="BW71" s="131">
        <f>ROUND(K71*80/100, 2)</f>
        <v>432.28</v>
      </c>
      <c r="BX71" s="36">
        <f>K71-BW71</f>
        <v>108.07000000000005</v>
      </c>
      <c r="CB71" s="131">
        <f>[2]Source!BM200</f>
        <v>200001</v>
      </c>
      <c r="CC71" s="131" t="str">
        <f>[2]Source!E200</f>
        <v>2</v>
      </c>
      <c r="CD71" s="131">
        <v>4</v>
      </c>
    </row>
    <row r="72" spans="1:82" ht="43.2" x14ac:dyDescent="0.25">
      <c r="A72" s="24" t="s">
        <v>7</v>
      </c>
      <c r="B72" s="152" t="s">
        <v>376</v>
      </c>
      <c r="C72" s="152" t="str">
        <f>[2]Source!G201</f>
        <v>Проверка наличия цепи между заземлителями и заземленными элементами</v>
      </c>
      <c r="D72" s="26" t="str">
        <f>[2]Source!DW201</f>
        <v>100 измерений</v>
      </c>
      <c r="E72" s="27">
        <f>[2]Source!K201</f>
        <v>0.01</v>
      </c>
      <c r="F72" s="27"/>
      <c r="G72" s="27">
        <f>[2]Source!I201</f>
        <v>0.01</v>
      </c>
      <c r="H72" s="28"/>
      <c r="I72" s="154"/>
      <c r="J72" s="28"/>
      <c r="K72" s="154"/>
      <c r="L72" s="28"/>
    </row>
    <row r="73" spans="1:82" x14ac:dyDescent="0.25">
      <c r="C73" s="139" t="str">
        <f>"Объем: "&amp;[2]Source!I201&amp;"=1/"&amp;"100"</f>
        <v>Объем: 0,01=1/100</v>
      </c>
    </row>
    <row r="74" spans="1:82" ht="14.4" x14ac:dyDescent="0.25">
      <c r="A74" s="25"/>
      <c r="B74" s="27">
        <v>1</v>
      </c>
      <c r="C74" s="25" t="s">
        <v>104</v>
      </c>
      <c r="D74" s="26" t="s">
        <v>26</v>
      </c>
      <c r="E74" s="29"/>
      <c r="F74" s="27"/>
      <c r="G74" s="27">
        <f>[2]Source!U201</f>
        <v>0.12959999999999999</v>
      </c>
      <c r="H74" s="27"/>
      <c r="I74" s="27"/>
      <c r="J74" s="27"/>
      <c r="K74" s="27"/>
      <c r="L74" s="30">
        <f>SUM(L75:L76)-SUMIF(CE75:CE76, 1, L75:L76)</f>
        <v>104.21000000000001</v>
      </c>
    </row>
    <row r="75" spans="1:82" ht="14.4" x14ac:dyDescent="0.25">
      <c r="A75" s="152"/>
      <c r="B75" s="152" t="s">
        <v>42</v>
      </c>
      <c r="C75" s="152" t="s">
        <v>43</v>
      </c>
      <c r="D75" s="26" t="s">
        <v>44</v>
      </c>
      <c r="E75" s="27">
        <v>6.48</v>
      </c>
      <c r="F75" s="27"/>
      <c r="G75" s="27">
        <f>[2]SmtRes!CX71</f>
        <v>6.4799999999999996E-2</v>
      </c>
      <c r="H75" s="28"/>
      <c r="I75" s="154"/>
      <c r="J75" s="28">
        <f>[2]SmtRes!CZ71</f>
        <v>813.11</v>
      </c>
      <c r="K75" s="154"/>
      <c r="L75" s="28">
        <f>[2]SmtRes!DI71</f>
        <v>52.69</v>
      </c>
    </row>
    <row r="76" spans="1:82" ht="14.4" x14ac:dyDescent="0.25">
      <c r="A76" s="152"/>
      <c r="B76" s="152" t="s">
        <v>45</v>
      </c>
      <c r="C76" s="31" t="s">
        <v>46</v>
      </c>
      <c r="D76" s="32" t="s">
        <v>44</v>
      </c>
      <c r="E76" s="33">
        <v>6.48</v>
      </c>
      <c r="F76" s="33"/>
      <c r="G76" s="33">
        <f>[2]SmtRes!CX72</f>
        <v>6.4799999999999996E-2</v>
      </c>
      <c r="H76" s="34"/>
      <c r="I76" s="35"/>
      <c r="J76" s="34">
        <f>[2]SmtRes!CZ72</f>
        <v>795.04</v>
      </c>
      <c r="K76" s="35"/>
      <c r="L76" s="34">
        <f>[2]SmtRes!DI72</f>
        <v>51.52</v>
      </c>
    </row>
    <row r="77" spans="1:82" ht="14.4" x14ac:dyDescent="0.25">
      <c r="A77" s="152"/>
      <c r="B77" s="152"/>
      <c r="C77" s="153" t="s">
        <v>110</v>
      </c>
      <c r="D77" s="26"/>
      <c r="E77" s="27"/>
      <c r="F77" s="27"/>
      <c r="G77" s="27"/>
      <c r="H77" s="28"/>
      <c r="I77" s="154"/>
      <c r="J77" s="28"/>
      <c r="K77" s="154"/>
      <c r="L77" s="28">
        <f>L74</f>
        <v>104.21000000000001</v>
      </c>
    </row>
    <row r="78" spans="1:82" ht="14.4" x14ac:dyDescent="0.25">
      <c r="A78" s="152"/>
      <c r="B78" s="152"/>
      <c r="C78" s="152" t="s">
        <v>111</v>
      </c>
      <c r="D78" s="26"/>
      <c r="E78" s="27"/>
      <c r="F78" s="27"/>
      <c r="G78" s="27"/>
      <c r="H78" s="28"/>
      <c r="I78" s="154"/>
      <c r="J78" s="28"/>
      <c r="K78" s="154"/>
      <c r="L78" s="28">
        <f>SUM(AR72:AR81)+SUM(AS72:AS81)+SUM(AT72:AT81)+SUM(AU72:AU81)+SUM(AV72:AV81)</f>
        <v>104.21000000000001</v>
      </c>
    </row>
    <row r="79" spans="1:82" ht="14.4" x14ac:dyDescent="0.25">
      <c r="A79" s="152"/>
      <c r="B79" s="152" t="s">
        <v>24</v>
      </c>
      <c r="C79" s="152" t="s">
        <v>161</v>
      </c>
      <c r="D79" s="26" t="s">
        <v>5</v>
      </c>
      <c r="E79" s="27">
        <f>[2]Source!BZ201</f>
        <v>74</v>
      </c>
      <c r="F79" s="27"/>
      <c r="G79" s="27">
        <f>[2]Source!AT201</f>
        <v>74</v>
      </c>
      <c r="H79" s="28"/>
      <c r="I79" s="154"/>
      <c r="J79" s="28"/>
      <c r="K79" s="154"/>
      <c r="L79" s="28">
        <f>SUM(AZ72:AZ81)</f>
        <v>77.12</v>
      </c>
    </row>
    <row r="80" spans="1:82" ht="14.4" x14ac:dyDescent="0.25">
      <c r="A80" s="31"/>
      <c r="B80" s="31" t="s">
        <v>25</v>
      </c>
      <c r="C80" s="31" t="s">
        <v>162</v>
      </c>
      <c r="D80" s="32" t="s">
        <v>5</v>
      </c>
      <c r="E80" s="33">
        <f>[2]Source!CA201</f>
        <v>36</v>
      </c>
      <c r="F80" s="33"/>
      <c r="G80" s="33">
        <f>[2]Source!AU201</f>
        <v>36</v>
      </c>
      <c r="H80" s="34"/>
      <c r="I80" s="35"/>
      <c r="J80" s="34"/>
      <c r="K80" s="35"/>
      <c r="L80" s="34">
        <f>SUM(BA72:BA81)</f>
        <v>37.520000000000003</v>
      </c>
    </row>
    <row r="81" spans="1:82" ht="13.8" x14ac:dyDescent="0.25">
      <c r="C81" s="207" t="s">
        <v>114</v>
      </c>
      <c r="D81" s="207"/>
      <c r="E81" s="207"/>
      <c r="F81" s="207"/>
      <c r="G81" s="207"/>
      <c r="H81" s="207"/>
      <c r="I81" s="208">
        <f>IF(E72&lt;&gt;0,K81/E72, 0)</f>
        <v>21885</v>
      </c>
      <c r="J81" s="208"/>
      <c r="K81" s="208">
        <f>L74+L79+L80</f>
        <v>218.85000000000002</v>
      </c>
      <c r="L81" s="208"/>
      <c r="AD81" s="131" t="e">
        <f>ROUND(([2]Source!AT201/100)*((ROUND(SUMIF([2]SmtRes!AQ71:'[2]SmtRes'!AQ72,"=1",[2]SmtRes!AD71:'[2]SmtRes'!AD72)*[2]Source!I201, 2)+ROUND(SUMIF([2]SmtRes!AQ71:'[2]SmtRes'!AQ72,"=1",[2]SmtRes!AC71:'[2]SmtRes'!AC72)*[2]Source!I201, 2))), 2)</f>
        <v>#VALUE!</v>
      </c>
      <c r="AE81" s="131" t="e">
        <f>ROUND(([2]Source!AU201/100)*((ROUND(SUMIF([2]SmtRes!AQ71:'[2]SmtRes'!AQ72,"=1",[2]SmtRes!AD71:'[2]SmtRes'!AD72)*[2]Source!I201, 2)+ROUND(SUMIF([2]SmtRes!AQ71:'[2]SmtRes'!AQ72,"=1",[2]SmtRes!AC71:'[2]SmtRes'!AC72)*[2]Source!I201, 2))), 2)</f>
        <v>#VALUE!</v>
      </c>
      <c r="AN81" s="36">
        <f>L74+L79+L80</f>
        <v>218.85000000000002</v>
      </c>
      <c r="AO81" s="131">
        <f>0</f>
        <v>0</v>
      </c>
      <c r="AQ81" s="131" t="s">
        <v>115</v>
      </c>
      <c r="AR81" s="36">
        <f>L74</f>
        <v>104.21000000000001</v>
      </c>
      <c r="AT81" s="131">
        <f>0</f>
        <v>0</v>
      </c>
      <c r="AV81" s="131" t="s">
        <v>115</v>
      </c>
      <c r="AW81" s="131">
        <f>0</f>
        <v>0</v>
      </c>
      <c r="AZ81" s="131">
        <f>[2]Source!X201</f>
        <v>77.12</v>
      </c>
      <c r="BA81" s="131">
        <f>[2]Source!Y201</f>
        <v>37.520000000000003</v>
      </c>
      <c r="BT81" s="36">
        <f>K81</f>
        <v>218.85000000000002</v>
      </c>
      <c r="BW81" s="131">
        <f>ROUND(K81*80/100, 2)</f>
        <v>175.08</v>
      </c>
      <c r="BX81" s="36">
        <f>K81-BW81</f>
        <v>43.77000000000001</v>
      </c>
      <c r="CB81" s="131">
        <f>[2]Source!BM201</f>
        <v>200001</v>
      </c>
      <c r="CC81" s="131" t="str">
        <f>[2]Source!E201</f>
        <v>3</v>
      </c>
      <c r="CD81" s="131">
        <v>4</v>
      </c>
    </row>
    <row r="82" spans="1:82" ht="28.8" x14ac:dyDescent="0.25">
      <c r="A82" s="24" t="s">
        <v>8</v>
      </c>
      <c r="B82" s="152" t="s">
        <v>375</v>
      </c>
      <c r="C82" s="152" t="str">
        <f>[2]Source!G202</f>
        <v>Измерение сопротивления растеканию тока: заземлителя</v>
      </c>
      <c r="D82" s="26" t="str">
        <f>[2]Source!DW202</f>
        <v>измерение</v>
      </c>
      <c r="E82" s="27">
        <f>[2]Source!K202</f>
        <v>1</v>
      </c>
      <c r="F82" s="27"/>
      <c r="G82" s="27">
        <f>[2]Source!I202</f>
        <v>1</v>
      </c>
      <c r="H82" s="28"/>
      <c r="I82" s="154"/>
      <c r="J82" s="28"/>
      <c r="K82" s="154"/>
      <c r="L82" s="28"/>
    </row>
    <row r="83" spans="1:82" ht="14.4" x14ac:dyDescent="0.25">
      <c r="A83" s="25"/>
      <c r="B83" s="27">
        <v>1</v>
      </c>
      <c r="C83" s="25" t="s">
        <v>104</v>
      </c>
      <c r="D83" s="26" t="s">
        <v>26</v>
      </c>
      <c r="E83" s="29"/>
      <c r="F83" s="27"/>
      <c r="G83" s="27">
        <f>[2]Source!U202</f>
        <v>1</v>
      </c>
      <c r="H83" s="27"/>
      <c r="I83" s="27"/>
      <c r="J83" s="27"/>
      <c r="K83" s="27"/>
      <c r="L83" s="30">
        <f>SUM(L84:L85)-SUMIF(CE84:CE85, 1, L84:L85)</f>
        <v>804.07999999999993</v>
      </c>
    </row>
    <row r="84" spans="1:82" ht="14.4" x14ac:dyDescent="0.25">
      <c r="A84" s="152"/>
      <c r="B84" s="152" t="s">
        <v>42</v>
      </c>
      <c r="C84" s="152" t="s">
        <v>43</v>
      </c>
      <c r="D84" s="26" t="s">
        <v>44</v>
      </c>
      <c r="E84" s="27">
        <v>0.5</v>
      </c>
      <c r="F84" s="27"/>
      <c r="G84" s="27">
        <f>[2]SmtRes!CX73</f>
        <v>0.5</v>
      </c>
      <c r="H84" s="28"/>
      <c r="I84" s="154"/>
      <c r="J84" s="28">
        <f>[2]SmtRes!CZ73</f>
        <v>813.11</v>
      </c>
      <c r="K84" s="154"/>
      <c r="L84" s="28">
        <f>[2]SmtRes!DI73</f>
        <v>406.56</v>
      </c>
    </row>
    <row r="85" spans="1:82" ht="14.4" x14ac:dyDescent="0.25">
      <c r="A85" s="152"/>
      <c r="B85" s="152" t="s">
        <v>45</v>
      </c>
      <c r="C85" s="31" t="s">
        <v>46</v>
      </c>
      <c r="D85" s="32" t="s">
        <v>44</v>
      </c>
      <c r="E85" s="33">
        <v>0.5</v>
      </c>
      <c r="F85" s="33"/>
      <c r="G85" s="33">
        <f>[2]SmtRes!CX74</f>
        <v>0.5</v>
      </c>
      <c r="H85" s="34"/>
      <c r="I85" s="35"/>
      <c r="J85" s="34">
        <f>[2]SmtRes!CZ74</f>
        <v>795.04</v>
      </c>
      <c r="K85" s="35"/>
      <c r="L85" s="34">
        <f>[2]SmtRes!DI74</f>
        <v>397.52</v>
      </c>
    </row>
    <row r="86" spans="1:82" ht="14.4" x14ac:dyDescent="0.25">
      <c r="A86" s="152"/>
      <c r="B86" s="152"/>
      <c r="C86" s="153" t="s">
        <v>110</v>
      </c>
      <c r="D86" s="26"/>
      <c r="E86" s="27"/>
      <c r="F86" s="27"/>
      <c r="G86" s="27"/>
      <c r="H86" s="28"/>
      <c r="I86" s="154"/>
      <c r="J86" s="28"/>
      <c r="K86" s="154"/>
      <c r="L86" s="28">
        <f>L83</f>
        <v>804.07999999999993</v>
      </c>
    </row>
    <row r="87" spans="1:82" ht="14.4" x14ac:dyDescent="0.25">
      <c r="A87" s="152"/>
      <c r="B87" s="152"/>
      <c r="C87" s="152" t="s">
        <v>111</v>
      </c>
      <c r="D87" s="26"/>
      <c r="E87" s="27"/>
      <c r="F87" s="27"/>
      <c r="G87" s="27"/>
      <c r="H87" s="28"/>
      <c r="I87" s="154"/>
      <c r="J87" s="28"/>
      <c r="K87" s="154"/>
      <c r="L87" s="28">
        <f>SUM(AR82:AR90)+SUM(AS82:AS90)+SUM(AT82:AT90)+SUM(AU82:AU90)+SUM(AV82:AV90)</f>
        <v>804.07999999999993</v>
      </c>
    </row>
    <row r="88" spans="1:82" ht="14.4" x14ac:dyDescent="0.25">
      <c r="A88" s="152"/>
      <c r="B88" s="152" t="s">
        <v>24</v>
      </c>
      <c r="C88" s="152" t="s">
        <v>161</v>
      </c>
      <c r="D88" s="26" t="s">
        <v>5</v>
      </c>
      <c r="E88" s="27">
        <f>[2]Source!BZ202</f>
        <v>74</v>
      </c>
      <c r="F88" s="27"/>
      <c r="G88" s="27">
        <f>[2]Source!AT202</f>
        <v>74</v>
      </c>
      <c r="H88" s="28"/>
      <c r="I88" s="154"/>
      <c r="J88" s="28"/>
      <c r="K88" s="154"/>
      <c r="L88" s="28">
        <f>SUM(AZ82:AZ90)</f>
        <v>595.02</v>
      </c>
    </row>
    <row r="89" spans="1:82" ht="14.4" x14ac:dyDescent="0.25">
      <c r="A89" s="31"/>
      <c r="B89" s="31" t="s">
        <v>25</v>
      </c>
      <c r="C89" s="31" t="s">
        <v>162</v>
      </c>
      <c r="D89" s="32" t="s">
        <v>5</v>
      </c>
      <c r="E89" s="33">
        <f>[2]Source!CA202</f>
        <v>36</v>
      </c>
      <c r="F89" s="33"/>
      <c r="G89" s="33">
        <f>[2]Source!AU202</f>
        <v>36</v>
      </c>
      <c r="H89" s="34"/>
      <c r="I89" s="35"/>
      <c r="J89" s="34"/>
      <c r="K89" s="35"/>
      <c r="L89" s="34">
        <f>SUM(BA82:BA90)</f>
        <v>289.47000000000003</v>
      </c>
    </row>
    <row r="90" spans="1:82" ht="13.8" x14ac:dyDescent="0.25">
      <c r="C90" s="207" t="s">
        <v>114</v>
      </c>
      <c r="D90" s="207"/>
      <c r="E90" s="207"/>
      <c r="F90" s="207"/>
      <c r="G90" s="207"/>
      <c r="H90" s="207"/>
      <c r="I90" s="208">
        <f>IF(E82&lt;&gt;0,K90/E82, 0)</f>
        <v>1688.57</v>
      </c>
      <c r="J90" s="208"/>
      <c r="K90" s="208">
        <f>L83+L88+L89</f>
        <v>1688.57</v>
      </c>
      <c r="L90" s="208"/>
      <c r="AD90" s="131" t="e">
        <f>ROUND(([2]Source!AT202/100)*((ROUND(SUMIF([2]SmtRes!AQ73:'[2]SmtRes'!AQ74,"=1",[2]SmtRes!AD73:'[2]SmtRes'!AD74)*[2]Source!I202, 2)+ROUND(SUMIF([2]SmtRes!AQ73:'[2]SmtRes'!AQ74,"=1",[2]SmtRes!AC73:'[2]SmtRes'!AC74)*[2]Source!I202, 2))), 2)</f>
        <v>#VALUE!</v>
      </c>
      <c r="AE90" s="131" t="e">
        <f>ROUND(([2]Source!AU202/100)*((ROUND(SUMIF([2]SmtRes!AQ73:'[2]SmtRes'!AQ74,"=1",[2]SmtRes!AD73:'[2]SmtRes'!AD74)*[2]Source!I202, 2)+ROUND(SUMIF([2]SmtRes!AQ73:'[2]SmtRes'!AQ74,"=1",[2]SmtRes!AC73:'[2]SmtRes'!AC74)*[2]Source!I202, 2))), 2)</f>
        <v>#VALUE!</v>
      </c>
      <c r="AN90" s="36">
        <f>L83+L88+L89</f>
        <v>1688.57</v>
      </c>
      <c r="AO90" s="131">
        <f>0</f>
        <v>0</v>
      </c>
      <c r="AQ90" s="131" t="s">
        <v>115</v>
      </c>
      <c r="AR90" s="36">
        <f>L83</f>
        <v>804.07999999999993</v>
      </c>
      <c r="AT90" s="131">
        <f>0</f>
        <v>0</v>
      </c>
      <c r="AV90" s="131" t="s">
        <v>115</v>
      </c>
      <c r="AW90" s="131">
        <f>0</f>
        <v>0</v>
      </c>
      <c r="AZ90" s="131">
        <f>[2]Source!X202</f>
        <v>595.02</v>
      </c>
      <c r="BA90" s="131">
        <f>[2]Source!Y202</f>
        <v>289.47000000000003</v>
      </c>
      <c r="BT90" s="36">
        <f>K90</f>
        <v>1688.57</v>
      </c>
      <c r="BW90" s="131">
        <f>ROUND(K90*80/100, 2)</f>
        <v>1350.86</v>
      </c>
      <c r="BX90" s="36">
        <f>K90-BW90</f>
        <v>337.71000000000004</v>
      </c>
      <c r="CB90" s="131">
        <f>[2]Source!BM202</f>
        <v>200001</v>
      </c>
      <c r="CC90" s="131" t="str">
        <f>[2]Source!E202</f>
        <v>4</v>
      </c>
      <c r="CD90" s="131">
        <v>4</v>
      </c>
    </row>
    <row r="91" spans="1:82" ht="27.6" x14ac:dyDescent="0.25">
      <c r="A91" s="24" t="s">
        <v>9</v>
      </c>
      <c r="B91" s="152" t="s">
        <v>374</v>
      </c>
      <c r="C91" s="152" t="str">
        <f>[2]Source!G203</f>
        <v>Замер полного сопротивления цепи "фаза-нуль"</v>
      </c>
      <c r="D91" s="26" t="str">
        <f>[2]Source!DW203</f>
        <v>ШТ</v>
      </c>
      <c r="E91" s="27">
        <f>[2]Source!K203</f>
        <v>1</v>
      </c>
      <c r="F91" s="27"/>
      <c r="G91" s="27">
        <f>[2]Source!I203</f>
        <v>1</v>
      </c>
      <c r="H91" s="28"/>
      <c r="I91" s="154"/>
      <c r="J91" s="28"/>
      <c r="K91" s="154"/>
      <c r="L91" s="28"/>
    </row>
    <row r="92" spans="1:82" ht="14.4" x14ac:dyDescent="0.25">
      <c r="A92" s="25"/>
      <c r="B92" s="27">
        <v>1</v>
      </c>
      <c r="C92" s="25" t="s">
        <v>104</v>
      </c>
      <c r="D92" s="26" t="s">
        <v>26</v>
      </c>
      <c r="E92" s="29"/>
      <c r="F92" s="27"/>
      <c r="G92" s="27">
        <f>[2]Source!U203</f>
        <v>1</v>
      </c>
      <c r="H92" s="27"/>
      <c r="I92" s="27"/>
      <c r="J92" s="27"/>
      <c r="K92" s="27"/>
      <c r="L92" s="30">
        <f>SUM(L93:L94)-SUMIF(CE93:CE94, 1, L93:L94)</f>
        <v>804.07999999999993</v>
      </c>
    </row>
    <row r="93" spans="1:82" ht="14.4" x14ac:dyDescent="0.25">
      <c r="A93" s="152"/>
      <c r="B93" s="152" t="s">
        <v>42</v>
      </c>
      <c r="C93" s="152" t="s">
        <v>43</v>
      </c>
      <c r="D93" s="26" t="s">
        <v>44</v>
      </c>
      <c r="E93" s="27">
        <v>0.5</v>
      </c>
      <c r="F93" s="27"/>
      <c r="G93" s="27">
        <f>[2]SmtRes!CX75</f>
        <v>0.5</v>
      </c>
      <c r="H93" s="28"/>
      <c r="I93" s="154"/>
      <c r="J93" s="28">
        <f>[2]SmtRes!CZ75</f>
        <v>813.11</v>
      </c>
      <c r="K93" s="154"/>
      <c r="L93" s="28">
        <f>[2]SmtRes!DI75</f>
        <v>406.56</v>
      </c>
    </row>
    <row r="94" spans="1:82" ht="14.4" x14ac:dyDescent="0.25">
      <c r="A94" s="152"/>
      <c r="B94" s="152" t="s">
        <v>45</v>
      </c>
      <c r="C94" s="31" t="s">
        <v>46</v>
      </c>
      <c r="D94" s="32" t="s">
        <v>44</v>
      </c>
      <c r="E94" s="33">
        <v>0.5</v>
      </c>
      <c r="F94" s="33"/>
      <c r="G94" s="33">
        <f>[2]SmtRes!CX76</f>
        <v>0.5</v>
      </c>
      <c r="H94" s="34"/>
      <c r="I94" s="35"/>
      <c r="J94" s="34">
        <f>[2]SmtRes!CZ76</f>
        <v>795.04</v>
      </c>
      <c r="K94" s="35"/>
      <c r="L94" s="34">
        <f>[2]SmtRes!DI76</f>
        <v>397.52</v>
      </c>
    </row>
    <row r="95" spans="1:82" ht="14.4" x14ac:dyDescent="0.25">
      <c r="A95" s="152"/>
      <c r="B95" s="152"/>
      <c r="C95" s="153" t="s">
        <v>110</v>
      </c>
      <c r="D95" s="26"/>
      <c r="E95" s="27"/>
      <c r="F95" s="27"/>
      <c r="G95" s="27"/>
      <c r="H95" s="28"/>
      <c r="I95" s="154"/>
      <c r="J95" s="28"/>
      <c r="K95" s="154"/>
      <c r="L95" s="28">
        <f>L92</f>
        <v>804.07999999999993</v>
      </c>
    </row>
    <row r="96" spans="1:82" ht="14.4" x14ac:dyDescent="0.25">
      <c r="A96" s="152"/>
      <c r="B96" s="152"/>
      <c r="C96" s="152" t="s">
        <v>111</v>
      </c>
      <c r="D96" s="26"/>
      <c r="E96" s="27"/>
      <c r="F96" s="27"/>
      <c r="G96" s="27"/>
      <c r="H96" s="28"/>
      <c r="I96" s="154"/>
      <c r="J96" s="28"/>
      <c r="K96" s="154"/>
      <c r="L96" s="28">
        <f>SUM(AR91:AR99)+SUM(AS91:AS99)+SUM(AT91:AT99)+SUM(AU91:AU99)+SUM(AV91:AV99)</f>
        <v>804.07999999999993</v>
      </c>
    </row>
    <row r="97" spans="1:82" ht="14.4" x14ac:dyDescent="0.25">
      <c r="A97" s="152"/>
      <c r="B97" s="152" t="s">
        <v>24</v>
      </c>
      <c r="C97" s="152" t="s">
        <v>161</v>
      </c>
      <c r="D97" s="26" t="s">
        <v>5</v>
      </c>
      <c r="E97" s="27">
        <f>[2]Source!BZ203</f>
        <v>74</v>
      </c>
      <c r="F97" s="27"/>
      <c r="G97" s="27">
        <f>[2]Source!AT203</f>
        <v>74</v>
      </c>
      <c r="H97" s="28"/>
      <c r="I97" s="154"/>
      <c r="J97" s="28"/>
      <c r="K97" s="154"/>
      <c r="L97" s="28">
        <f>SUM(AZ91:AZ99)</f>
        <v>595.02</v>
      </c>
    </row>
    <row r="98" spans="1:82" ht="14.4" x14ac:dyDescent="0.25">
      <c r="A98" s="31"/>
      <c r="B98" s="31" t="s">
        <v>25</v>
      </c>
      <c r="C98" s="31" t="s">
        <v>162</v>
      </c>
      <c r="D98" s="32" t="s">
        <v>5</v>
      </c>
      <c r="E98" s="33">
        <f>[2]Source!CA203</f>
        <v>36</v>
      </c>
      <c r="F98" s="33"/>
      <c r="G98" s="33">
        <f>[2]Source!AU203</f>
        <v>36</v>
      </c>
      <c r="H98" s="34"/>
      <c r="I98" s="35"/>
      <c r="J98" s="34"/>
      <c r="K98" s="35"/>
      <c r="L98" s="34">
        <f>SUM(BA91:BA99)</f>
        <v>289.47000000000003</v>
      </c>
    </row>
    <row r="99" spans="1:82" ht="13.8" x14ac:dyDescent="0.25">
      <c r="C99" s="207" t="s">
        <v>114</v>
      </c>
      <c r="D99" s="207"/>
      <c r="E99" s="207"/>
      <c r="F99" s="207"/>
      <c r="G99" s="207"/>
      <c r="H99" s="207"/>
      <c r="I99" s="208">
        <f>IF(E91&lt;&gt;0,K99/E91, 0)</f>
        <v>1688.57</v>
      </c>
      <c r="J99" s="208"/>
      <c r="K99" s="208">
        <f>L92+L97+L98</f>
        <v>1688.57</v>
      </c>
      <c r="L99" s="208"/>
      <c r="AD99" s="131" t="e">
        <f>ROUND(([2]Source!AT203/100)*((ROUND(SUMIF([2]SmtRes!AQ75:'[2]SmtRes'!AQ76,"=1",[2]SmtRes!AD75:'[2]SmtRes'!AD76)*[2]Source!I203, 2)+ROUND(SUMIF([2]SmtRes!AQ75:'[2]SmtRes'!AQ76,"=1",[2]SmtRes!AC75:'[2]SmtRes'!AC76)*[2]Source!I203, 2))), 2)</f>
        <v>#VALUE!</v>
      </c>
      <c r="AE99" s="131" t="e">
        <f>ROUND(([2]Source!AU203/100)*((ROUND(SUMIF([2]SmtRes!AQ75:'[2]SmtRes'!AQ76,"=1",[2]SmtRes!AD75:'[2]SmtRes'!AD76)*[2]Source!I203, 2)+ROUND(SUMIF([2]SmtRes!AQ75:'[2]SmtRes'!AQ76,"=1",[2]SmtRes!AC75:'[2]SmtRes'!AC76)*[2]Source!I203, 2))), 2)</f>
        <v>#VALUE!</v>
      </c>
      <c r="AN99" s="36">
        <f>L92+L97+L98</f>
        <v>1688.57</v>
      </c>
      <c r="AO99" s="131">
        <f>0</f>
        <v>0</v>
      </c>
      <c r="AQ99" s="131" t="s">
        <v>115</v>
      </c>
      <c r="AR99" s="36">
        <f>L92</f>
        <v>804.07999999999993</v>
      </c>
      <c r="AT99" s="131">
        <f>0</f>
        <v>0</v>
      </c>
      <c r="AV99" s="131" t="s">
        <v>115</v>
      </c>
      <c r="AW99" s="131">
        <f>0</f>
        <v>0</v>
      </c>
      <c r="AZ99" s="131">
        <f>[2]Source!X203</f>
        <v>595.02</v>
      </c>
      <c r="BA99" s="131">
        <f>[2]Source!Y203</f>
        <v>289.47000000000003</v>
      </c>
      <c r="BT99" s="36">
        <f>K99</f>
        <v>1688.57</v>
      </c>
      <c r="BW99" s="131">
        <f>ROUND(K99*80/100, 2)</f>
        <v>1350.86</v>
      </c>
      <c r="BX99" s="36">
        <f>K99-BW99</f>
        <v>337.71000000000004</v>
      </c>
      <c r="CB99" s="131">
        <f>[2]Source!BM203</f>
        <v>200001</v>
      </c>
      <c r="CC99" s="131" t="str">
        <f>[2]Source!E203</f>
        <v>5</v>
      </c>
      <c r="CD99" s="131">
        <v>4</v>
      </c>
    </row>
    <row r="100" spans="1:82" ht="28.8" x14ac:dyDescent="0.25">
      <c r="A100" s="24" t="s">
        <v>10</v>
      </c>
      <c r="B100" s="152" t="s">
        <v>373</v>
      </c>
      <c r="C100" s="152" t="str">
        <f>[2]Source!G204</f>
        <v>Определение удельного сопротивления грунта</v>
      </c>
      <c r="D100" s="26" t="str">
        <f>[2]Source!DW204</f>
        <v>измерение</v>
      </c>
      <c r="E100" s="27">
        <f>[2]Source!K204</f>
        <v>1</v>
      </c>
      <c r="F100" s="27"/>
      <c r="G100" s="27">
        <f>[2]Source!I204</f>
        <v>1</v>
      </c>
      <c r="H100" s="28"/>
      <c r="I100" s="154"/>
      <c r="J100" s="28"/>
      <c r="K100" s="154"/>
      <c r="L100" s="28"/>
    </row>
    <row r="101" spans="1:82" ht="14.4" x14ac:dyDescent="0.25">
      <c r="A101" s="25"/>
      <c r="B101" s="27">
        <v>1</v>
      </c>
      <c r="C101" s="25" t="s">
        <v>104</v>
      </c>
      <c r="D101" s="26" t="s">
        <v>26</v>
      </c>
      <c r="E101" s="29"/>
      <c r="F101" s="27"/>
      <c r="G101" s="27">
        <f>[2]Source!U204</f>
        <v>3.24</v>
      </c>
      <c r="H101" s="27"/>
      <c r="I101" s="27"/>
      <c r="J101" s="27"/>
      <c r="K101" s="27"/>
      <c r="L101" s="30">
        <f>SUM(L102:L103)-SUMIF(CE102:CE103, 1, L102:L103)</f>
        <v>2605.1999999999998</v>
      </c>
    </row>
    <row r="102" spans="1:82" ht="14.4" x14ac:dyDescent="0.25">
      <c r="A102" s="152"/>
      <c r="B102" s="152" t="s">
        <v>42</v>
      </c>
      <c r="C102" s="152" t="s">
        <v>43</v>
      </c>
      <c r="D102" s="26" t="s">
        <v>44</v>
      </c>
      <c r="E102" s="27">
        <v>1.62</v>
      </c>
      <c r="F102" s="27"/>
      <c r="G102" s="27">
        <f>[2]SmtRes!CX77</f>
        <v>1.62</v>
      </c>
      <c r="H102" s="28"/>
      <c r="I102" s="154"/>
      <c r="J102" s="28">
        <f>[2]SmtRes!CZ77</f>
        <v>813.11</v>
      </c>
      <c r="K102" s="154"/>
      <c r="L102" s="28">
        <f>[2]SmtRes!DI77</f>
        <v>1317.24</v>
      </c>
    </row>
    <row r="103" spans="1:82" ht="14.4" x14ac:dyDescent="0.25">
      <c r="A103" s="152"/>
      <c r="B103" s="152" t="s">
        <v>45</v>
      </c>
      <c r="C103" s="31" t="s">
        <v>46</v>
      </c>
      <c r="D103" s="32" t="s">
        <v>44</v>
      </c>
      <c r="E103" s="33">
        <v>1.62</v>
      </c>
      <c r="F103" s="33"/>
      <c r="G103" s="33">
        <f>[2]SmtRes!CX78</f>
        <v>1.62</v>
      </c>
      <c r="H103" s="34"/>
      <c r="I103" s="35"/>
      <c r="J103" s="34">
        <f>[2]SmtRes!CZ78</f>
        <v>795.04</v>
      </c>
      <c r="K103" s="35"/>
      <c r="L103" s="34">
        <f>[2]SmtRes!DI78</f>
        <v>1287.96</v>
      </c>
    </row>
    <row r="104" spans="1:82" ht="14.4" x14ac:dyDescent="0.25">
      <c r="A104" s="152"/>
      <c r="B104" s="152"/>
      <c r="C104" s="153" t="s">
        <v>110</v>
      </c>
      <c r="D104" s="26"/>
      <c r="E104" s="27"/>
      <c r="F104" s="27"/>
      <c r="G104" s="27"/>
      <c r="H104" s="28"/>
      <c r="I104" s="154"/>
      <c r="J104" s="28"/>
      <c r="K104" s="154"/>
      <c r="L104" s="28">
        <f>L101</f>
        <v>2605.1999999999998</v>
      </c>
    </row>
    <row r="105" spans="1:82" ht="14.4" x14ac:dyDescent="0.25">
      <c r="A105" s="152"/>
      <c r="B105" s="152"/>
      <c r="C105" s="152" t="s">
        <v>111</v>
      </c>
      <c r="D105" s="26"/>
      <c r="E105" s="27"/>
      <c r="F105" s="27"/>
      <c r="G105" s="27"/>
      <c r="H105" s="28"/>
      <c r="I105" s="154"/>
      <c r="J105" s="28"/>
      <c r="K105" s="154"/>
      <c r="L105" s="28">
        <f>SUM(AR100:AR108)+SUM(AS100:AS108)+SUM(AT100:AT108)+SUM(AU100:AU108)+SUM(AV100:AV108)</f>
        <v>2605.1999999999998</v>
      </c>
    </row>
    <row r="106" spans="1:82" ht="14.4" x14ac:dyDescent="0.25">
      <c r="A106" s="152"/>
      <c r="B106" s="152" t="s">
        <v>24</v>
      </c>
      <c r="C106" s="152" t="s">
        <v>161</v>
      </c>
      <c r="D106" s="26" t="s">
        <v>5</v>
      </c>
      <c r="E106" s="27">
        <f>[2]Source!BZ204</f>
        <v>74</v>
      </c>
      <c r="F106" s="27"/>
      <c r="G106" s="27">
        <f>[2]Source!AT204</f>
        <v>74</v>
      </c>
      <c r="H106" s="28"/>
      <c r="I106" s="154"/>
      <c r="J106" s="28"/>
      <c r="K106" s="154"/>
      <c r="L106" s="28">
        <f>SUM(AZ100:AZ108)</f>
        <v>1927.85</v>
      </c>
    </row>
    <row r="107" spans="1:82" ht="14.4" x14ac:dyDescent="0.25">
      <c r="A107" s="31"/>
      <c r="B107" s="31" t="s">
        <v>25</v>
      </c>
      <c r="C107" s="31" t="s">
        <v>162</v>
      </c>
      <c r="D107" s="32" t="s">
        <v>5</v>
      </c>
      <c r="E107" s="33">
        <f>[2]Source!CA204</f>
        <v>36</v>
      </c>
      <c r="F107" s="33"/>
      <c r="G107" s="33">
        <f>[2]Source!AU204</f>
        <v>36</v>
      </c>
      <c r="H107" s="34"/>
      <c r="I107" s="35"/>
      <c r="J107" s="34"/>
      <c r="K107" s="35"/>
      <c r="L107" s="34">
        <f>SUM(BA100:BA108)</f>
        <v>937.87</v>
      </c>
    </row>
    <row r="108" spans="1:82" ht="13.8" x14ac:dyDescent="0.25">
      <c r="C108" s="207" t="s">
        <v>114</v>
      </c>
      <c r="D108" s="207"/>
      <c r="E108" s="207"/>
      <c r="F108" s="207"/>
      <c r="G108" s="207"/>
      <c r="H108" s="207"/>
      <c r="I108" s="208">
        <f>IF(E100&lt;&gt;0,K108/E100, 0)</f>
        <v>5470.9199999999992</v>
      </c>
      <c r="J108" s="208"/>
      <c r="K108" s="208">
        <f>L101+L106+L107</f>
        <v>5470.9199999999992</v>
      </c>
      <c r="L108" s="208"/>
      <c r="AD108" s="131" t="e">
        <f>ROUND(([2]Source!AT204/100)*((ROUND(SUMIF([2]SmtRes!AQ77:'[2]SmtRes'!AQ78,"=1",[2]SmtRes!AD77:'[2]SmtRes'!AD78)*[2]Source!I204, 2)+ROUND(SUMIF([2]SmtRes!AQ77:'[2]SmtRes'!AQ78,"=1",[2]SmtRes!AC77:'[2]SmtRes'!AC78)*[2]Source!I204, 2))), 2)</f>
        <v>#VALUE!</v>
      </c>
      <c r="AE108" s="131" t="e">
        <f>ROUND(([2]Source!AU204/100)*((ROUND(SUMIF([2]SmtRes!AQ77:'[2]SmtRes'!AQ78,"=1",[2]SmtRes!AD77:'[2]SmtRes'!AD78)*[2]Source!I204, 2)+ROUND(SUMIF([2]SmtRes!AQ77:'[2]SmtRes'!AQ78,"=1",[2]SmtRes!AC77:'[2]SmtRes'!AC78)*[2]Source!I204, 2))), 2)</f>
        <v>#VALUE!</v>
      </c>
      <c r="AN108" s="36">
        <f>L101+L106+L107</f>
        <v>5470.9199999999992</v>
      </c>
      <c r="AO108" s="131">
        <f>0</f>
        <v>0</v>
      </c>
      <c r="AQ108" s="131" t="s">
        <v>115</v>
      </c>
      <c r="AR108" s="36">
        <f>L101</f>
        <v>2605.1999999999998</v>
      </c>
      <c r="AT108" s="131">
        <f>0</f>
        <v>0</v>
      </c>
      <c r="AV108" s="131" t="s">
        <v>115</v>
      </c>
      <c r="AW108" s="131">
        <f>0</f>
        <v>0</v>
      </c>
      <c r="AZ108" s="131">
        <f>[2]Source!X204</f>
        <v>1927.85</v>
      </c>
      <c r="BA108" s="131">
        <f>[2]Source!Y204</f>
        <v>937.87</v>
      </c>
      <c r="BT108" s="36">
        <f>K108</f>
        <v>5470.9199999999992</v>
      </c>
      <c r="BW108" s="131">
        <f>ROUND(K108*80/100, 2)</f>
        <v>4376.74</v>
      </c>
      <c r="BX108" s="36">
        <f>K108-BW108</f>
        <v>1094.1799999999994</v>
      </c>
      <c r="CB108" s="131">
        <f>[2]Source!BM204</f>
        <v>200001</v>
      </c>
      <c r="CC108" s="131" t="str">
        <f>[2]Source!E204</f>
        <v>6</v>
      </c>
      <c r="CD108" s="131">
        <v>4</v>
      </c>
    </row>
    <row r="110" spans="1:82" ht="13.8" x14ac:dyDescent="0.25">
      <c r="A110" s="40"/>
      <c r="B110" s="41"/>
      <c r="C110" s="204" t="s">
        <v>164</v>
      </c>
      <c r="D110" s="204"/>
      <c r="E110" s="204"/>
      <c r="F110" s="204"/>
      <c r="G110" s="204"/>
      <c r="H110" s="204"/>
      <c r="I110" s="30"/>
      <c r="J110" s="40"/>
      <c r="K110" s="42"/>
      <c r="L110" s="30">
        <f>L112+L113+L119+L123</f>
        <v>5234.2299999999996</v>
      </c>
    </row>
    <row r="111" spans="1:82" ht="13.8" x14ac:dyDescent="0.25">
      <c r="A111" s="37"/>
      <c r="B111" s="137"/>
      <c r="C111" s="205" t="s">
        <v>118</v>
      </c>
      <c r="D111" s="201"/>
      <c r="E111" s="201"/>
      <c r="F111" s="201"/>
      <c r="G111" s="201"/>
      <c r="H111" s="201"/>
      <c r="I111" s="28"/>
      <c r="J111" s="37"/>
      <c r="K111" s="27"/>
      <c r="L111" s="28"/>
    </row>
    <row r="112" spans="1:82" ht="13.8" x14ac:dyDescent="0.25">
      <c r="A112" s="37"/>
      <c r="B112" s="137"/>
      <c r="C112" s="201" t="s">
        <v>119</v>
      </c>
      <c r="D112" s="201"/>
      <c r="E112" s="201"/>
      <c r="F112" s="201"/>
      <c r="G112" s="201"/>
      <c r="H112" s="201"/>
      <c r="I112" s="28"/>
      <c r="J112" s="37"/>
      <c r="K112" s="27"/>
      <c r="L112" s="28">
        <f>SUM(AR53:AR108)</f>
        <v>5234.2299999999996</v>
      </c>
    </row>
    <row r="113" spans="1:12" ht="13.8" hidden="1" x14ac:dyDescent="0.25">
      <c r="A113" s="37"/>
      <c r="B113" s="137"/>
      <c r="C113" s="201" t="s">
        <v>120</v>
      </c>
      <c r="D113" s="201"/>
      <c r="E113" s="201"/>
      <c r="F113" s="201"/>
      <c r="G113" s="201"/>
      <c r="H113" s="201"/>
      <c r="I113" s="28"/>
      <c r="J113" s="37"/>
      <c r="K113" s="27"/>
      <c r="L113" s="28">
        <f>L115+L118+L117</f>
        <v>0</v>
      </c>
    </row>
    <row r="114" spans="1:12" ht="13.8" hidden="1" x14ac:dyDescent="0.25">
      <c r="A114" s="37"/>
      <c r="B114" s="137"/>
      <c r="C114" s="205" t="s">
        <v>121</v>
      </c>
      <c r="D114" s="201"/>
      <c r="E114" s="201"/>
      <c r="F114" s="201"/>
      <c r="G114" s="201"/>
      <c r="H114" s="201"/>
      <c r="I114" s="28"/>
      <c r="J114" s="37"/>
      <c r="K114" s="27"/>
      <c r="L114" s="28"/>
    </row>
    <row r="115" spans="1:12" ht="13.8" hidden="1" x14ac:dyDescent="0.25">
      <c r="A115" s="37"/>
      <c r="B115" s="137"/>
      <c r="C115" s="201" t="s">
        <v>120</v>
      </c>
      <c r="D115" s="201"/>
      <c r="E115" s="201"/>
      <c r="F115" s="201"/>
      <c r="G115" s="201"/>
      <c r="H115" s="201"/>
      <c r="I115" s="28"/>
      <c r="J115" s="37"/>
      <c r="K115" s="27"/>
      <c r="L115" s="28">
        <f>SUM(AO53:AO108)</f>
        <v>0</v>
      </c>
    </row>
    <row r="116" spans="1:12" ht="13.8" hidden="1" x14ac:dyDescent="0.25">
      <c r="A116" s="37"/>
      <c r="B116" s="137"/>
      <c r="C116" s="205" t="s">
        <v>122</v>
      </c>
      <c r="D116" s="201"/>
      <c r="E116" s="201"/>
      <c r="F116" s="201"/>
      <c r="G116" s="201"/>
      <c r="H116" s="201"/>
      <c r="I116" s="28"/>
      <c r="J116" s="37"/>
      <c r="K116" s="27"/>
      <c r="L116" s="28"/>
    </row>
    <row r="117" spans="1:12" ht="13.8" hidden="1" x14ac:dyDescent="0.25">
      <c r="A117" s="37"/>
      <c r="B117" s="137"/>
      <c r="C117" s="201" t="s">
        <v>142</v>
      </c>
      <c r="D117" s="201"/>
      <c r="E117" s="201"/>
      <c r="F117" s="201"/>
      <c r="G117" s="201"/>
      <c r="H117" s="201"/>
      <c r="I117" s="28"/>
      <c r="J117" s="37"/>
      <c r="K117" s="27"/>
      <c r="L117" s="28">
        <f>SUM(AT53:AT108)</f>
        <v>0</v>
      </c>
    </row>
    <row r="118" spans="1:12" ht="13.8" hidden="1" x14ac:dyDescent="0.25">
      <c r="A118" s="37"/>
      <c r="B118" s="137"/>
      <c r="C118" s="201" t="s">
        <v>123</v>
      </c>
      <c r="D118" s="201"/>
      <c r="E118" s="201"/>
      <c r="F118" s="201"/>
      <c r="G118" s="201"/>
      <c r="H118" s="201"/>
      <c r="I118" s="28"/>
      <c r="J118" s="37"/>
      <c r="K118" s="27"/>
      <c r="L118" s="28">
        <f>SUM(AV53:AV108)</f>
        <v>0</v>
      </c>
    </row>
    <row r="119" spans="1:12" ht="13.8" hidden="1" x14ac:dyDescent="0.25">
      <c r="A119" s="37"/>
      <c r="B119" s="137"/>
      <c r="C119" s="201" t="s">
        <v>124</v>
      </c>
      <c r="D119" s="201"/>
      <c r="E119" s="201"/>
      <c r="F119" s="201"/>
      <c r="G119" s="201"/>
      <c r="H119" s="201"/>
      <c r="I119" s="28"/>
      <c r="J119" s="37"/>
      <c r="K119" s="27"/>
      <c r="L119" s="28">
        <f>L121+L122</f>
        <v>0</v>
      </c>
    </row>
    <row r="120" spans="1:12" ht="13.8" hidden="1" x14ac:dyDescent="0.25">
      <c r="A120" s="37"/>
      <c r="B120" s="137"/>
      <c r="C120" s="205" t="s">
        <v>121</v>
      </c>
      <c r="D120" s="201"/>
      <c r="E120" s="201"/>
      <c r="F120" s="201"/>
      <c r="G120" s="201"/>
      <c r="H120" s="201"/>
      <c r="I120" s="28"/>
      <c r="J120" s="37"/>
      <c r="K120" s="27"/>
      <c r="L120" s="28"/>
    </row>
    <row r="121" spans="1:12" ht="13.8" hidden="1" x14ac:dyDescent="0.25">
      <c r="A121" s="37"/>
      <c r="B121" s="137"/>
      <c r="C121" s="201" t="s">
        <v>125</v>
      </c>
      <c r="D121" s="201"/>
      <c r="E121" s="201"/>
      <c r="F121" s="201"/>
      <c r="G121" s="201"/>
      <c r="H121" s="201"/>
      <c r="I121" s="28"/>
      <c r="J121" s="37"/>
      <c r="K121" s="27"/>
      <c r="L121" s="28">
        <f>SUM(AW53:AW108)-SUM(BK53:BK108)</f>
        <v>0</v>
      </c>
    </row>
    <row r="122" spans="1:12" ht="13.8" hidden="1" x14ac:dyDescent="0.25">
      <c r="A122" s="37"/>
      <c r="B122" s="137"/>
      <c r="C122" s="201" t="s">
        <v>126</v>
      </c>
      <c r="D122" s="201"/>
      <c r="E122" s="201"/>
      <c r="F122" s="201"/>
      <c r="G122" s="201"/>
      <c r="H122" s="201"/>
      <c r="I122" s="28"/>
      <c r="J122" s="37"/>
      <c r="K122" s="27"/>
      <c r="L122" s="28">
        <f>SUM(BC53:BC108)</f>
        <v>0</v>
      </c>
    </row>
    <row r="123" spans="1:12" ht="13.8" hidden="1" x14ac:dyDescent="0.25">
      <c r="A123" s="37"/>
      <c r="B123" s="137"/>
      <c r="C123" s="201" t="s">
        <v>127</v>
      </c>
      <c r="D123" s="201"/>
      <c r="E123" s="201"/>
      <c r="F123" s="201"/>
      <c r="G123" s="201"/>
      <c r="H123" s="201"/>
      <c r="I123" s="28"/>
      <c r="J123" s="37"/>
      <c r="K123" s="27"/>
      <c r="L123" s="28">
        <f>SUM(BB53:BB108)</f>
        <v>0</v>
      </c>
    </row>
    <row r="124" spans="1:12" ht="13.8" x14ac:dyDescent="0.25">
      <c r="A124" s="37"/>
      <c r="B124" s="137"/>
      <c r="C124" s="201" t="s">
        <v>128</v>
      </c>
      <c r="D124" s="201"/>
      <c r="E124" s="201"/>
      <c r="F124" s="201"/>
      <c r="G124" s="201"/>
      <c r="H124" s="201"/>
      <c r="I124" s="28"/>
      <c r="J124" s="37"/>
      <c r="K124" s="27"/>
      <c r="L124" s="28">
        <f>SUM(AR53:AR108)+SUM(AT53:AT108)+SUM(AV53:AV108)</f>
        <v>5234.2299999999996</v>
      </c>
    </row>
    <row r="125" spans="1:12" ht="13.8" x14ac:dyDescent="0.25">
      <c r="A125" s="37"/>
      <c r="B125" s="137"/>
      <c r="C125" s="201" t="s">
        <v>129</v>
      </c>
      <c r="D125" s="201"/>
      <c r="E125" s="201"/>
      <c r="F125" s="201"/>
      <c r="G125" s="201"/>
      <c r="H125" s="201"/>
      <c r="I125" s="28"/>
      <c r="J125" s="37"/>
      <c r="K125" s="27"/>
      <c r="L125" s="28">
        <f>SUM(AZ53:AZ108)</f>
        <v>3873.34</v>
      </c>
    </row>
    <row r="126" spans="1:12" ht="13.8" x14ac:dyDescent="0.25">
      <c r="A126" s="37"/>
      <c r="B126" s="137"/>
      <c r="C126" s="201" t="s">
        <v>130</v>
      </c>
      <c r="D126" s="201"/>
      <c r="E126" s="201"/>
      <c r="F126" s="201"/>
      <c r="G126" s="201"/>
      <c r="H126" s="201"/>
      <c r="I126" s="28"/>
      <c r="J126" s="37"/>
      <c r="K126" s="27"/>
      <c r="L126" s="28">
        <f>SUM(BA53:BA108)</f>
        <v>1884.33</v>
      </c>
    </row>
    <row r="127" spans="1:12" ht="13.8" hidden="1" x14ac:dyDescent="0.25">
      <c r="A127" s="37"/>
      <c r="B127" s="137"/>
      <c r="C127" s="201" t="s">
        <v>131</v>
      </c>
      <c r="D127" s="201"/>
      <c r="E127" s="201"/>
      <c r="F127" s="201"/>
      <c r="G127" s="201"/>
      <c r="H127" s="201"/>
      <c r="I127" s="28"/>
      <c r="J127" s="37"/>
      <c r="K127" s="27"/>
      <c r="L127" s="28">
        <f>L129+L130</f>
        <v>0</v>
      </c>
    </row>
    <row r="128" spans="1:12" ht="13.8" hidden="1" x14ac:dyDescent="0.25">
      <c r="A128" s="37"/>
      <c r="B128" s="137"/>
      <c r="C128" s="205" t="s">
        <v>118</v>
      </c>
      <c r="D128" s="201"/>
      <c r="E128" s="201"/>
      <c r="F128" s="201"/>
      <c r="G128" s="201"/>
      <c r="H128" s="201"/>
      <c r="I128" s="28"/>
      <c r="J128" s="37"/>
      <c r="K128" s="27"/>
      <c r="L128" s="28"/>
    </row>
    <row r="129" spans="1:12" ht="13.8" hidden="1" x14ac:dyDescent="0.25">
      <c r="A129" s="37"/>
      <c r="B129" s="137"/>
      <c r="C129" s="201" t="s">
        <v>132</v>
      </c>
      <c r="D129" s="201"/>
      <c r="E129" s="201"/>
      <c r="F129" s="201"/>
      <c r="G129" s="201"/>
      <c r="H129" s="201"/>
      <c r="I129" s="28"/>
      <c r="J129" s="37"/>
      <c r="K129" s="27"/>
      <c r="L129" s="28">
        <f>SUM(BK53:BK108)</f>
        <v>0</v>
      </c>
    </row>
    <row r="130" spans="1:12" ht="13.8" hidden="1" x14ac:dyDescent="0.25">
      <c r="A130" s="37"/>
      <c r="B130" s="137"/>
      <c r="C130" s="201" t="s">
        <v>133</v>
      </c>
      <c r="D130" s="201"/>
      <c r="E130" s="201"/>
      <c r="F130" s="201"/>
      <c r="G130" s="201"/>
      <c r="H130" s="201"/>
      <c r="I130" s="28"/>
      <c r="J130" s="37"/>
      <c r="K130" s="27"/>
      <c r="L130" s="28">
        <f>SUM(BD53:BD108)</f>
        <v>0</v>
      </c>
    </row>
    <row r="131" spans="1:12" ht="13.8" hidden="1" x14ac:dyDescent="0.25">
      <c r="A131" s="37"/>
      <c r="B131" s="137"/>
      <c r="C131" s="201" t="s">
        <v>134</v>
      </c>
      <c r="D131" s="201"/>
      <c r="E131" s="201"/>
      <c r="F131" s="201"/>
      <c r="G131" s="201"/>
      <c r="H131" s="201"/>
      <c r="I131" s="28"/>
      <c r="J131" s="37"/>
      <c r="K131" s="27"/>
      <c r="L131" s="28"/>
    </row>
    <row r="132" spans="1:12" ht="13.8" hidden="1" x14ac:dyDescent="0.25">
      <c r="A132" s="37"/>
      <c r="B132" s="137"/>
      <c r="C132" s="201" t="s">
        <v>134</v>
      </c>
      <c r="D132" s="201"/>
      <c r="E132" s="201"/>
      <c r="F132" s="201"/>
      <c r="G132" s="201"/>
      <c r="H132" s="201"/>
      <c r="I132" s="28"/>
      <c r="J132" s="37"/>
      <c r="K132" s="27"/>
      <c r="L132" s="28">
        <f>SUM(BQ53:BQ108)</f>
        <v>0</v>
      </c>
    </row>
    <row r="133" spans="1:12" ht="13.8" hidden="1" x14ac:dyDescent="0.25">
      <c r="A133" s="37"/>
      <c r="B133" s="137"/>
      <c r="C133" s="201" t="s">
        <v>135</v>
      </c>
      <c r="D133" s="201"/>
      <c r="E133" s="201"/>
      <c r="F133" s="201"/>
      <c r="G133" s="201"/>
      <c r="H133" s="201"/>
      <c r="I133" s="28"/>
      <c r="J133" s="37"/>
      <c r="K133" s="27"/>
      <c r="L133" s="28">
        <f>SUM(BO53:BO108)</f>
        <v>0</v>
      </c>
    </row>
    <row r="134" spans="1:12" ht="13.8" x14ac:dyDescent="0.25">
      <c r="A134" s="40"/>
      <c r="B134" s="41"/>
      <c r="C134" s="204" t="s">
        <v>136</v>
      </c>
      <c r="D134" s="204"/>
      <c r="E134" s="204"/>
      <c r="F134" s="204"/>
      <c r="G134" s="204"/>
      <c r="H134" s="204"/>
      <c r="I134" s="30"/>
      <c r="J134" s="40"/>
      <c r="K134" s="42"/>
      <c r="L134" s="30">
        <f>L110+L125+L126+L127+L132+L133</f>
        <v>10991.9</v>
      </c>
    </row>
    <row r="135" spans="1:12" ht="13.8" x14ac:dyDescent="0.25">
      <c r="A135" s="37"/>
      <c r="B135" s="137"/>
      <c r="C135" s="205" t="s">
        <v>137</v>
      </c>
      <c r="D135" s="201"/>
      <c r="E135" s="201"/>
      <c r="F135" s="201"/>
      <c r="G135" s="201"/>
      <c r="H135" s="201"/>
      <c r="I135" s="28"/>
      <c r="J135" s="37"/>
      <c r="K135" s="27"/>
      <c r="L135" s="28"/>
    </row>
    <row r="136" spans="1:12" ht="13.8" hidden="1" x14ac:dyDescent="0.25">
      <c r="A136" s="37"/>
      <c r="B136" s="137"/>
      <c r="C136" s="201" t="s">
        <v>138</v>
      </c>
      <c r="D136" s="201"/>
      <c r="E136" s="201"/>
      <c r="F136" s="201"/>
      <c r="G136" s="201"/>
      <c r="H136" s="201"/>
      <c r="I136" s="28"/>
      <c r="J136" s="37"/>
      <c r="K136" s="27"/>
      <c r="L136" s="28">
        <f>SUM(AX53:AX108)</f>
        <v>0</v>
      </c>
    </row>
    <row r="137" spans="1:12" ht="13.8" hidden="1" x14ac:dyDescent="0.25">
      <c r="A137" s="37"/>
      <c r="B137" s="137"/>
      <c r="C137" s="201" t="s">
        <v>139</v>
      </c>
      <c r="D137" s="201"/>
      <c r="E137" s="201"/>
      <c r="F137" s="201"/>
      <c r="G137" s="201"/>
      <c r="H137" s="201"/>
      <c r="I137" s="28"/>
      <c r="J137" s="37"/>
      <c r="K137" s="27"/>
      <c r="L137" s="28">
        <f>SUM(AY53:AY108)</f>
        <v>0</v>
      </c>
    </row>
    <row r="138" spans="1:12" ht="13.8" x14ac:dyDescent="0.25">
      <c r="A138" s="37"/>
      <c r="B138" s="137"/>
      <c r="C138" s="201" t="s">
        <v>140</v>
      </c>
      <c r="D138" s="201"/>
      <c r="E138" s="201"/>
      <c r="F138" s="202"/>
      <c r="G138" s="29">
        <f>[2]Source!F228</f>
        <v>6.5095999999999998</v>
      </c>
      <c r="H138" s="37"/>
      <c r="I138" s="37"/>
      <c r="J138" s="37"/>
      <c r="K138" s="37"/>
      <c r="L138" s="37"/>
    </row>
    <row r="139" spans="1:12" ht="13.8" hidden="1" customHeight="1" x14ac:dyDescent="0.25">
      <c r="A139" s="37"/>
      <c r="B139" s="137"/>
      <c r="C139" s="201" t="s">
        <v>141</v>
      </c>
      <c r="D139" s="201"/>
      <c r="E139" s="201"/>
      <c r="F139" s="202"/>
      <c r="G139" s="29">
        <f>[2]Source!F229</f>
        <v>0</v>
      </c>
      <c r="H139" s="37"/>
      <c r="I139" s="37"/>
      <c r="J139" s="37"/>
      <c r="K139" s="37"/>
      <c r="L139" s="37"/>
    </row>
    <row r="142" spans="1:12" ht="13.8" x14ac:dyDescent="0.25">
      <c r="A142" s="43"/>
      <c r="B142" s="44"/>
      <c r="C142" s="206" t="s">
        <v>143</v>
      </c>
      <c r="D142" s="206"/>
      <c r="E142" s="206"/>
      <c r="F142" s="206"/>
      <c r="G142" s="206"/>
      <c r="H142" s="206"/>
      <c r="I142" s="151"/>
      <c r="J142" s="43"/>
      <c r="K142" s="45"/>
      <c r="L142" s="151"/>
    </row>
    <row r="144" spans="1:12" ht="13.8" hidden="1" x14ac:dyDescent="0.25">
      <c r="A144" s="40"/>
      <c r="B144" s="41"/>
      <c r="C144" s="204" t="s">
        <v>144</v>
      </c>
      <c r="D144" s="204"/>
      <c r="E144" s="204"/>
      <c r="F144" s="204"/>
      <c r="G144" s="204"/>
      <c r="H144" s="204"/>
      <c r="I144" s="30"/>
      <c r="J144" s="40"/>
      <c r="K144" s="42"/>
      <c r="L144" s="30">
        <f>L146+L161+L162</f>
        <v>0</v>
      </c>
    </row>
    <row r="145" spans="1:12" ht="13.8" hidden="1" x14ac:dyDescent="0.25">
      <c r="A145" s="37"/>
      <c r="B145" s="137"/>
      <c r="C145" s="205" t="s">
        <v>118</v>
      </c>
      <c r="D145" s="201"/>
      <c r="E145" s="201"/>
      <c r="F145" s="201"/>
      <c r="G145" s="201"/>
      <c r="H145" s="201"/>
      <c r="I145" s="28"/>
      <c r="J145" s="37"/>
      <c r="K145" s="27"/>
      <c r="L145" s="28"/>
    </row>
    <row r="146" spans="1:12" ht="13.8" hidden="1" x14ac:dyDescent="0.25">
      <c r="A146" s="37"/>
      <c r="B146" s="137"/>
      <c r="C146" s="201" t="s">
        <v>145</v>
      </c>
      <c r="D146" s="201"/>
      <c r="E146" s="201"/>
      <c r="F146" s="201"/>
      <c r="G146" s="201"/>
      <c r="H146" s="201"/>
      <c r="I146" s="28"/>
      <c r="J146" s="37"/>
      <c r="K146" s="27"/>
      <c r="L146" s="28">
        <f>L148+L149+L155+L159</f>
        <v>0</v>
      </c>
    </row>
    <row r="147" spans="1:12" ht="13.8" hidden="1" x14ac:dyDescent="0.25">
      <c r="A147" s="37"/>
      <c r="B147" s="137"/>
      <c r="C147" s="205" t="s">
        <v>118</v>
      </c>
      <c r="D147" s="201"/>
      <c r="E147" s="201"/>
      <c r="F147" s="201"/>
      <c r="G147" s="201"/>
      <c r="H147" s="201"/>
      <c r="I147" s="28"/>
      <c r="J147" s="37"/>
      <c r="K147" s="27"/>
      <c r="L147" s="28"/>
    </row>
    <row r="148" spans="1:12" ht="13.8" hidden="1" x14ac:dyDescent="0.25">
      <c r="A148" s="37"/>
      <c r="B148" s="137"/>
      <c r="C148" s="201" t="s">
        <v>146</v>
      </c>
      <c r="D148" s="201"/>
      <c r="E148" s="201"/>
      <c r="F148" s="201"/>
      <c r="G148" s="201"/>
      <c r="H148" s="201"/>
      <c r="I148" s="28"/>
      <c r="J148" s="37"/>
      <c r="K148" s="27"/>
      <c r="L148" s="28">
        <f>SUMIF(CD52:CD140, 1, AR52:AR140)</f>
        <v>0</v>
      </c>
    </row>
    <row r="149" spans="1:12" ht="13.8" hidden="1" x14ac:dyDescent="0.25">
      <c r="A149" s="37"/>
      <c r="B149" s="137"/>
      <c r="C149" s="201" t="s">
        <v>120</v>
      </c>
      <c r="D149" s="201"/>
      <c r="E149" s="201"/>
      <c r="F149" s="201"/>
      <c r="G149" s="201"/>
      <c r="H149" s="201"/>
      <c r="I149" s="28"/>
      <c r="J149" s="37"/>
      <c r="K149" s="27"/>
      <c r="L149" s="28">
        <f>L151+L154+L153</f>
        <v>0</v>
      </c>
    </row>
    <row r="150" spans="1:12" ht="13.8" hidden="1" x14ac:dyDescent="0.25">
      <c r="A150" s="37"/>
      <c r="B150" s="137"/>
      <c r="C150" s="205" t="s">
        <v>121</v>
      </c>
      <c r="D150" s="201"/>
      <c r="E150" s="201"/>
      <c r="F150" s="201"/>
      <c r="G150" s="201"/>
      <c r="H150" s="201"/>
      <c r="I150" s="28"/>
      <c r="J150" s="37"/>
      <c r="K150" s="27"/>
      <c r="L150" s="28"/>
    </row>
    <row r="151" spans="1:12" ht="13.8" hidden="1" x14ac:dyDescent="0.25">
      <c r="A151" s="37"/>
      <c r="B151" s="137"/>
      <c r="C151" s="201" t="s">
        <v>120</v>
      </c>
      <c r="D151" s="201"/>
      <c r="E151" s="201"/>
      <c r="F151" s="201"/>
      <c r="G151" s="201"/>
      <c r="H151" s="201"/>
      <c r="I151" s="28"/>
      <c r="J151" s="37"/>
      <c r="K151" s="27"/>
      <c r="L151" s="28">
        <f>SUMIF(CD52:CD140, 1, AO52:AO140)</f>
        <v>0</v>
      </c>
    </row>
    <row r="152" spans="1:12" ht="13.8" hidden="1" x14ac:dyDescent="0.25">
      <c r="A152" s="37"/>
      <c r="B152" s="137"/>
      <c r="C152" s="205" t="s">
        <v>122</v>
      </c>
      <c r="D152" s="201"/>
      <c r="E152" s="201"/>
      <c r="F152" s="201"/>
      <c r="G152" s="201"/>
      <c r="H152" s="201"/>
      <c r="I152" s="28"/>
      <c r="J152" s="37"/>
      <c r="K152" s="27"/>
      <c r="L152" s="28"/>
    </row>
    <row r="153" spans="1:12" ht="13.8" hidden="1" x14ac:dyDescent="0.25">
      <c r="A153" s="37"/>
      <c r="B153" s="137"/>
      <c r="C153" s="201" t="s">
        <v>142</v>
      </c>
      <c r="D153" s="201"/>
      <c r="E153" s="201"/>
      <c r="F153" s="201"/>
      <c r="G153" s="201"/>
      <c r="H153" s="201"/>
      <c r="I153" s="28"/>
      <c r="J153" s="37"/>
      <c r="K153" s="27"/>
      <c r="L153" s="28">
        <f>SUMIF(CD52:CD140, 1, AT52:AT140)</f>
        <v>0</v>
      </c>
    </row>
    <row r="154" spans="1:12" ht="13.8" hidden="1" x14ac:dyDescent="0.25">
      <c r="A154" s="37"/>
      <c r="B154" s="137"/>
      <c r="C154" s="201" t="s">
        <v>123</v>
      </c>
      <c r="D154" s="201"/>
      <c r="E154" s="201"/>
      <c r="F154" s="201"/>
      <c r="G154" s="201"/>
      <c r="H154" s="201"/>
      <c r="I154" s="28"/>
      <c r="J154" s="37"/>
      <c r="K154" s="27"/>
      <c r="L154" s="28">
        <f>SUMIF(CD52:CD140, 1, AV52:AV140)</f>
        <v>0</v>
      </c>
    </row>
    <row r="155" spans="1:12" ht="13.8" hidden="1" x14ac:dyDescent="0.25">
      <c r="A155" s="37"/>
      <c r="B155" s="137"/>
      <c r="C155" s="201" t="s">
        <v>124</v>
      </c>
      <c r="D155" s="201"/>
      <c r="E155" s="201"/>
      <c r="F155" s="201"/>
      <c r="G155" s="201"/>
      <c r="H155" s="201"/>
      <c r="I155" s="28"/>
      <c r="J155" s="37"/>
      <c r="K155" s="27"/>
      <c r="L155" s="28">
        <f>L157+L158</f>
        <v>0</v>
      </c>
    </row>
    <row r="156" spans="1:12" ht="13.8" hidden="1" x14ac:dyDescent="0.25">
      <c r="A156" s="37"/>
      <c r="B156" s="137"/>
      <c r="C156" s="205" t="s">
        <v>121</v>
      </c>
      <c r="D156" s="201"/>
      <c r="E156" s="201"/>
      <c r="F156" s="201"/>
      <c r="G156" s="201"/>
      <c r="H156" s="201"/>
      <c r="I156" s="28"/>
      <c r="J156" s="37"/>
      <c r="K156" s="27"/>
      <c r="L156" s="28"/>
    </row>
    <row r="157" spans="1:12" ht="13.8" hidden="1" x14ac:dyDescent="0.25">
      <c r="A157" s="37"/>
      <c r="B157" s="137"/>
      <c r="C157" s="201" t="s">
        <v>125</v>
      </c>
      <c r="D157" s="201"/>
      <c r="E157" s="201"/>
      <c r="F157" s="201"/>
      <c r="G157" s="201"/>
      <c r="H157" s="201"/>
      <c r="I157" s="28"/>
      <c r="J157" s="37"/>
      <c r="K157" s="27"/>
      <c r="L157" s="28">
        <f>SUMIF(CD52:CD140, 1, AW52:AW140)-SUMIF(CD52:CD140, 1, BK52:BK140)</f>
        <v>0</v>
      </c>
    </row>
    <row r="158" spans="1:12" ht="13.8" hidden="1" x14ac:dyDescent="0.25">
      <c r="A158" s="37"/>
      <c r="B158" s="137"/>
      <c r="C158" s="201" t="s">
        <v>126</v>
      </c>
      <c r="D158" s="201"/>
      <c r="E158" s="201"/>
      <c r="F158" s="201"/>
      <c r="G158" s="201"/>
      <c r="H158" s="201"/>
      <c r="I158" s="28"/>
      <c r="J158" s="37"/>
      <c r="K158" s="27"/>
      <c r="L158" s="28">
        <f>SUMIF(CD52:CD140, 1, BC52:BC140)</f>
        <v>0</v>
      </c>
    </row>
    <row r="159" spans="1:12" ht="13.8" hidden="1" x14ac:dyDescent="0.25">
      <c r="A159" s="37"/>
      <c r="B159" s="137"/>
      <c r="C159" s="201" t="s">
        <v>127</v>
      </c>
      <c r="D159" s="201"/>
      <c r="E159" s="201"/>
      <c r="F159" s="201"/>
      <c r="G159" s="201"/>
      <c r="H159" s="201"/>
      <c r="I159" s="28"/>
      <c r="J159" s="37"/>
      <c r="K159" s="27"/>
      <c r="L159" s="28">
        <f>SUMIF(CD52:CD140, 1, BB52:BB140)</f>
        <v>0</v>
      </c>
    </row>
    <row r="160" spans="1:12" ht="13.8" hidden="1" x14ac:dyDescent="0.25">
      <c r="A160" s="37"/>
      <c r="B160" s="137"/>
      <c r="C160" s="201" t="s">
        <v>147</v>
      </c>
      <c r="D160" s="201"/>
      <c r="E160" s="201"/>
      <c r="F160" s="201"/>
      <c r="G160" s="201"/>
      <c r="H160" s="201"/>
      <c r="I160" s="28"/>
      <c r="J160" s="37"/>
      <c r="K160" s="27"/>
      <c r="L160" s="28">
        <f>SUMIF(CD52:CD140, 1, AR52:AR140)+SUMIF(CD52:CD140, 1, AT52:AT140)+SUMIF(CD52:CD140, 1, AV52:AV140)</f>
        <v>0</v>
      </c>
    </row>
    <row r="161" spans="1:12" ht="13.8" hidden="1" x14ac:dyDescent="0.25">
      <c r="A161" s="37"/>
      <c r="B161" s="137"/>
      <c r="C161" s="201" t="s">
        <v>148</v>
      </c>
      <c r="D161" s="201"/>
      <c r="E161" s="201"/>
      <c r="F161" s="201"/>
      <c r="G161" s="201"/>
      <c r="H161" s="201"/>
      <c r="I161" s="28"/>
      <c r="J161" s="37"/>
      <c r="K161" s="27"/>
      <c r="L161" s="28">
        <f>SUMIF(CD52:CD140, 1, AZ52:AZ140)</f>
        <v>0</v>
      </c>
    </row>
    <row r="162" spans="1:12" ht="13.8" hidden="1" x14ac:dyDescent="0.25">
      <c r="A162" s="37"/>
      <c r="B162" s="137"/>
      <c r="C162" s="201" t="s">
        <v>149</v>
      </c>
      <c r="D162" s="201"/>
      <c r="E162" s="201"/>
      <c r="F162" s="201"/>
      <c r="G162" s="201"/>
      <c r="H162" s="201"/>
      <c r="I162" s="28"/>
      <c r="J162" s="37"/>
      <c r="K162" s="27"/>
      <c r="L162" s="28">
        <f>SUMIF(CD52:CD140, 1, BA52:BA140)</f>
        <v>0</v>
      </c>
    </row>
    <row r="163" spans="1:12" hidden="1" x14ac:dyDescent="0.25"/>
    <row r="164" spans="1:12" ht="13.8" hidden="1" x14ac:dyDescent="0.25">
      <c r="A164" s="40"/>
      <c r="B164" s="41"/>
      <c r="C164" s="204" t="s">
        <v>150</v>
      </c>
      <c r="D164" s="204"/>
      <c r="E164" s="204"/>
      <c r="F164" s="204"/>
      <c r="G164" s="204"/>
      <c r="H164" s="204"/>
      <c r="I164" s="30"/>
      <c r="J164" s="40"/>
      <c r="K164" s="42"/>
      <c r="L164" s="30">
        <f>L166+L181+L182</f>
        <v>0</v>
      </c>
    </row>
    <row r="165" spans="1:12" ht="13.8" hidden="1" x14ac:dyDescent="0.25">
      <c r="A165" s="37"/>
      <c r="B165" s="137"/>
      <c r="C165" s="205" t="s">
        <v>118</v>
      </c>
      <c r="D165" s="201"/>
      <c r="E165" s="201"/>
      <c r="F165" s="201"/>
      <c r="G165" s="201"/>
      <c r="H165" s="201"/>
      <c r="I165" s="28"/>
      <c r="J165" s="37"/>
      <c r="K165" s="27"/>
      <c r="L165" s="28"/>
    </row>
    <row r="166" spans="1:12" ht="13.8" hidden="1" x14ac:dyDescent="0.25">
      <c r="A166" s="37"/>
      <c r="B166" s="137"/>
      <c r="C166" s="201" t="s">
        <v>145</v>
      </c>
      <c r="D166" s="201"/>
      <c r="E166" s="201"/>
      <c r="F166" s="201"/>
      <c r="G166" s="201"/>
      <c r="H166" s="201"/>
      <c r="I166" s="28"/>
      <c r="J166" s="37"/>
      <c r="K166" s="27"/>
      <c r="L166" s="28">
        <f>L168+L169+L175+L179</f>
        <v>0</v>
      </c>
    </row>
    <row r="167" spans="1:12" ht="13.8" hidden="1" x14ac:dyDescent="0.25">
      <c r="A167" s="37"/>
      <c r="B167" s="137"/>
      <c r="C167" s="205" t="s">
        <v>118</v>
      </c>
      <c r="D167" s="201"/>
      <c r="E167" s="201"/>
      <c r="F167" s="201"/>
      <c r="G167" s="201"/>
      <c r="H167" s="201"/>
      <c r="I167" s="28"/>
      <c r="J167" s="37"/>
      <c r="K167" s="27"/>
      <c r="L167" s="28"/>
    </row>
    <row r="168" spans="1:12" ht="13.8" hidden="1" x14ac:dyDescent="0.25">
      <c r="A168" s="37"/>
      <c r="B168" s="137"/>
      <c r="C168" s="201" t="s">
        <v>146</v>
      </c>
      <c r="D168" s="201"/>
      <c r="E168" s="201"/>
      <c r="F168" s="201"/>
      <c r="G168" s="201"/>
      <c r="H168" s="201"/>
      <c r="I168" s="28"/>
      <c r="J168" s="37"/>
      <c r="K168" s="27"/>
      <c r="L168" s="28">
        <f>SUMIF(CD52:CD162, 2, AR52:AR162)</f>
        <v>0</v>
      </c>
    </row>
    <row r="169" spans="1:12" ht="13.8" hidden="1" x14ac:dyDescent="0.25">
      <c r="A169" s="37"/>
      <c r="B169" s="137"/>
      <c r="C169" s="201" t="s">
        <v>120</v>
      </c>
      <c r="D169" s="201"/>
      <c r="E169" s="201"/>
      <c r="F169" s="201"/>
      <c r="G169" s="201"/>
      <c r="H169" s="201"/>
      <c r="I169" s="28"/>
      <c r="J169" s="37"/>
      <c r="K169" s="27"/>
      <c r="L169" s="28">
        <f>L171+L174+L173</f>
        <v>0</v>
      </c>
    </row>
    <row r="170" spans="1:12" ht="13.8" hidden="1" x14ac:dyDescent="0.25">
      <c r="A170" s="37"/>
      <c r="B170" s="137"/>
      <c r="C170" s="205" t="s">
        <v>121</v>
      </c>
      <c r="D170" s="201"/>
      <c r="E170" s="201"/>
      <c r="F170" s="201"/>
      <c r="G170" s="201"/>
      <c r="H170" s="201"/>
      <c r="I170" s="28"/>
      <c r="J170" s="37"/>
      <c r="K170" s="27"/>
      <c r="L170" s="28"/>
    </row>
    <row r="171" spans="1:12" ht="13.8" hidden="1" x14ac:dyDescent="0.25">
      <c r="A171" s="37"/>
      <c r="B171" s="137"/>
      <c r="C171" s="201" t="s">
        <v>120</v>
      </c>
      <c r="D171" s="201"/>
      <c r="E171" s="201"/>
      <c r="F171" s="201"/>
      <c r="G171" s="201"/>
      <c r="H171" s="201"/>
      <c r="I171" s="28"/>
      <c r="J171" s="37"/>
      <c r="K171" s="27"/>
      <c r="L171" s="28">
        <f>SUMIF(CD52:CD162, 2, AO52:AO162)</f>
        <v>0</v>
      </c>
    </row>
    <row r="172" spans="1:12" ht="13.8" hidden="1" x14ac:dyDescent="0.25">
      <c r="A172" s="37"/>
      <c r="B172" s="137"/>
      <c r="C172" s="205" t="s">
        <v>122</v>
      </c>
      <c r="D172" s="201"/>
      <c r="E172" s="201"/>
      <c r="F172" s="201"/>
      <c r="G172" s="201"/>
      <c r="H172" s="201"/>
      <c r="I172" s="28"/>
      <c r="J172" s="37"/>
      <c r="K172" s="27"/>
      <c r="L172" s="28"/>
    </row>
    <row r="173" spans="1:12" ht="13.8" hidden="1" x14ac:dyDescent="0.25">
      <c r="A173" s="37"/>
      <c r="B173" s="137"/>
      <c r="C173" s="201" t="s">
        <v>142</v>
      </c>
      <c r="D173" s="201"/>
      <c r="E173" s="201"/>
      <c r="F173" s="201"/>
      <c r="G173" s="201"/>
      <c r="H173" s="201"/>
      <c r="I173" s="28"/>
      <c r="J173" s="37"/>
      <c r="K173" s="27"/>
      <c r="L173" s="28">
        <f>SUMIF(CD52:CD162, 2, AT52:AT162)</f>
        <v>0</v>
      </c>
    </row>
    <row r="174" spans="1:12" ht="13.8" hidden="1" x14ac:dyDescent="0.25">
      <c r="A174" s="37"/>
      <c r="B174" s="137"/>
      <c r="C174" s="201" t="s">
        <v>123</v>
      </c>
      <c r="D174" s="201"/>
      <c r="E174" s="201"/>
      <c r="F174" s="201"/>
      <c r="G174" s="201"/>
      <c r="H174" s="201"/>
      <c r="I174" s="28"/>
      <c r="J174" s="37"/>
      <c r="K174" s="27"/>
      <c r="L174" s="28">
        <f>SUMIF(CD52:CD162, 2, AV52:AV162)</f>
        <v>0</v>
      </c>
    </row>
    <row r="175" spans="1:12" ht="13.8" hidden="1" x14ac:dyDescent="0.25">
      <c r="A175" s="37"/>
      <c r="B175" s="137"/>
      <c r="C175" s="201" t="s">
        <v>124</v>
      </c>
      <c r="D175" s="201"/>
      <c r="E175" s="201"/>
      <c r="F175" s="201"/>
      <c r="G175" s="201"/>
      <c r="H175" s="201"/>
      <c r="I175" s="28"/>
      <c r="J175" s="37"/>
      <c r="K175" s="27"/>
      <c r="L175" s="28">
        <f>L177+L178</f>
        <v>0</v>
      </c>
    </row>
    <row r="176" spans="1:12" ht="13.8" hidden="1" x14ac:dyDescent="0.25">
      <c r="A176" s="37"/>
      <c r="B176" s="137"/>
      <c r="C176" s="205" t="s">
        <v>121</v>
      </c>
      <c r="D176" s="201"/>
      <c r="E176" s="201"/>
      <c r="F176" s="201"/>
      <c r="G176" s="201"/>
      <c r="H176" s="201"/>
      <c r="I176" s="28"/>
      <c r="J176" s="37"/>
      <c r="K176" s="27"/>
      <c r="L176" s="28"/>
    </row>
    <row r="177" spans="1:12" ht="13.8" hidden="1" x14ac:dyDescent="0.25">
      <c r="A177" s="37"/>
      <c r="B177" s="137"/>
      <c r="C177" s="201" t="s">
        <v>125</v>
      </c>
      <c r="D177" s="201"/>
      <c r="E177" s="201"/>
      <c r="F177" s="201"/>
      <c r="G177" s="201"/>
      <c r="H177" s="201"/>
      <c r="I177" s="28"/>
      <c r="J177" s="37"/>
      <c r="K177" s="27"/>
      <c r="L177" s="28">
        <f>SUMIF(CD52:CD162, 2, AW52:AW162)-SUMIF(CD52:CD162, 2, BK52:BK162)</f>
        <v>0</v>
      </c>
    </row>
    <row r="178" spans="1:12" ht="13.8" hidden="1" x14ac:dyDescent="0.25">
      <c r="A178" s="37"/>
      <c r="B178" s="137"/>
      <c r="C178" s="201" t="s">
        <v>126</v>
      </c>
      <c r="D178" s="201"/>
      <c r="E178" s="201"/>
      <c r="F178" s="201"/>
      <c r="G178" s="201"/>
      <c r="H178" s="201"/>
      <c r="I178" s="28"/>
      <c r="J178" s="37"/>
      <c r="K178" s="27"/>
      <c r="L178" s="28">
        <f>SUMIF(CD52:CD162, 2, BC52:BC162)</f>
        <v>0</v>
      </c>
    </row>
    <row r="179" spans="1:12" ht="13.8" hidden="1" x14ac:dyDescent="0.25">
      <c r="A179" s="37"/>
      <c r="B179" s="137"/>
      <c r="C179" s="201" t="s">
        <v>127</v>
      </c>
      <c r="D179" s="201"/>
      <c r="E179" s="201"/>
      <c r="F179" s="201"/>
      <c r="G179" s="201"/>
      <c r="H179" s="201"/>
      <c r="I179" s="28"/>
      <c r="J179" s="37"/>
      <c r="K179" s="27"/>
      <c r="L179" s="28">
        <f>SUMIF(CD52:CD162, 2, BB52:BB162)</f>
        <v>0</v>
      </c>
    </row>
    <row r="180" spans="1:12" ht="13.8" hidden="1" x14ac:dyDescent="0.25">
      <c r="A180" s="37"/>
      <c r="B180" s="137"/>
      <c r="C180" s="201" t="s">
        <v>147</v>
      </c>
      <c r="D180" s="201"/>
      <c r="E180" s="201"/>
      <c r="F180" s="201"/>
      <c r="G180" s="201"/>
      <c r="H180" s="201"/>
      <c r="I180" s="28"/>
      <c r="J180" s="37"/>
      <c r="K180" s="27"/>
      <c r="L180" s="28">
        <f>SUMIF(CD52:CD162, 2, AR52:AR162)+SUMIF(CD52:CD162, 2, AT52:AT162)+SUMIF(CD52:CD162, 2, AV52:AV162)</f>
        <v>0</v>
      </c>
    </row>
    <row r="181" spans="1:12" ht="13.8" hidden="1" x14ac:dyDescent="0.25">
      <c r="A181" s="37"/>
      <c r="B181" s="137"/>
      <c r="C181" s="201" t="s">
        <v>148</v>
      </c>
      <c r="D181" s="201"/>
      <c r="E181" s="201"/>
      <c r="F181" s="201"/>
      <c r="G181" s="201"/>
      <c r="H181" s="201"/>
      <c r="I181" s="28"/>
      <c r="J181" s="37"/>
      <c r="K181" s="27"/>
      <c r="L181" s="28">
        <f>SUMIF(CD52:CD162, 2, AZ52:AZ162)</f>
        <v>0</v>
      </c>
    </row>
    <row r="182" spans="1:12" ht="13.8" hidden="1" x14ac:dyDescent="0.25">
      <c r="A182" s="37"/>
      <c r="B182" s="137"/>
      <c r="C182" s="201" t="s">
        <v>149</v>
      </c>
      <c r="D182" s="201"/>
      <c r="E182" s="201"/>
      <c r="F182" s="201"/>
      <c r="G182" s="201"/>
      <c r="H182" s="201"/>
      <c r="I182" s="28"/>
      <c r="J182" s="37"/>
      <c r="K182" s="27"/>
      <c r="L182" s="28">
        <f>SUMIF(CD52:CD162, 2, BA52:BA162)</f>
        <v>0</v>
      </c>
    </row>
    <row r="183" spans="1:12" hidden="1" x14ac:dyDescent="0.25"/>
    <row r="184" spans="1:12" ht="13.8" hidden="1" x14ac:dyDescent="0.25">
      <c r="A184" s="40"/>
      <c r="B184" s="41"/>
      <c r="C184" s="204" t="s">
        <v>151</v>
      </c>
      <c r="D184" s="204"/>
      <c r="E184" s="204"/>
      <c r="F184" s="204"/>
      <c r="G184" s="204"/>
      <c r="H184" s="204"/>
      <c r="I184" s="30"/>
      <c r="J184" s="40"/>
      <c r="K184" s="42"/>
      <c r="L184" s="30">
        <f>L186+L187</f>
        <v>0</v>
      </c>
    </row>
    <row r="185" spans="1:12" ht="13.8" hidden="1" x14ac:dyDescent="0.25">
      <c r="A185" s="37"/>
      <c r="B185" s="137"/>
      <c r="C185" s="205" t="s">
        <v>118</v>
      </c>
      <c r="D185" s="201"/>
      <c r="E185" s="201"/>
      <c r="F185" s="201"/>
      <c r="G185" s="201"/>
      <c r="H185" s="201"/>
      <c r="I185" s="28"/>
      <c r="J185" s="37"/>
      <c r="K185" s="27"/>
      <c r="L185" s="28"/>
    </row>
    <row r="186" spans="1:12" ht="13.8" hidden="1" x14ac:dyDescent="0.25">
      <c r="A186" s="37"/>
      <c r="B186" s="137"/>
      <c r="C186" s="201" t="s">
        <v>132</v>
      </c>
      <c r="D186" s="201"/>
      <c r="E186" s="201"/>
      <c r="F186" s="201"/>
      <c r="G186" s="201"/>
      <c r="H186" s="201"/>
      <c r="I186" s="28"/>
      <c r="J186" s="37"/>
      <c r="K186" s="27"/>
      <c r="L186" s="28">
        <f>SUMIF(CD52:CD182, 3, BK52:BK182)</f>
        <v>0</v>
      </c>
    </row>
    <row r="187" spans="1:12" ht="13.8" hidden="1" x14ac:dyDescent="0.25">
      <c r="A187" s="37"/>
      <c r="B187" s="137"/>
      <c r="C187" s="201" t="s">
        <v>133</v>
      </c>
      <c r="D187" s="201"/>
      <c r="E187" s="201"/>
      <c r="F187" s="201"/>
      <c r="G187" s="201"/>
      <c r="H187" s="201"/>
      <c r="I187" s="28"/>
      <c r="J187" s="37"/>
      <c r="K187" s="27"/>
      <c r="L187" s="28">
        <f>SUMIF(CD52:CD182, 3, BD52:BD182)</f>
        <v>0</v>
      </c>
    </row>
    <row r="189" spans="1:12" ht="13.8" x14ac:dyDescent="0.25">
      <c r="A189" s="40"/>
      <c r="B189" s="41"/>
      <c r="C189" s="204" t="s">
        <v>152</v>
      </c>
      <c r="D189" s="204"/>
      <c r="E189" s="204"/>
      <c r="F189" s="204"/>
      <c r="G189" s="204"/>
      <c r="H189" s="204"/>
      <c r="I189" s="30"/>
      <c r="J189" s="40"/>
      <c r="K189" s="42"/>
      <c r="L189" s="30">
        <f>L197+L212+L213+L191+L192+L193+L194</f>
        <v>10991.9</v>
      </c>
    </row>
    <row r="190" spans="1:12" ht="13.8" x14ac:dyDescent="0.25">
      <c r="A190" s="37"/>
      <c r="B190" s="137"/>
      <c r="C190" s="205" t="s">
        <v>118</v>
      </c>
      <c r="D190" s="201"/>
      <c r="E190" s="201"/>
      <c r="F190" s="201"/>
      <c r="G190" s="201"/>
      <c r="H190" s="201"/>
      <c r="I190" s="28"/>
      <c r="J190" s="37"/>
      <c r="K190" s="27"/>
      <c r="L190" s="28"/>
    </row>
    <row r="191" spans="1:12" ht="13.8" hidden="1" x14ac:dyDescent="0.25">
      <c r="A191" s="37"/>
      <c r="B191" s="137"/>
      <c r="C191" s="201" t="s">
        <v>153</v>
      </c>
      <c r="D191" s="201"/>
      <c r="E191" s="201"/>
      <c r="F191" s="201"/>
      <c r="G191" s="201"/>
      <c r="H191" s="201"/>
      <c r="I191" s="28"/>
      <c r="J191" s="37"/>
      <c r="K191" s="27"/>
      <c r="L191" s="28"/>
    </row>
    <row r="192" spans="1:12" ht="13.8" hidden="1" x14ac:dyDescent="0.25">
      <c r="A192" s="37"/>
      <c r="B192" s="137"/>
      <c r="C192" s="201" t="s">
        <v>153</v>
      </c>
      <c r="D192" s="201"/>
      <c r="E192" s="201"/>
      <c r="F192" s="201"/>
      <c r="G192" s="201"/>
      <c r="H192" s="201"/>
      <c r="I192" s="28"/>
      <c r="J192" s="37"/>
      <c r="K192" s="27"/>
      <c r="L192" s="28">
        <f>SUM(BQ52:BQ187)</f>
        <v>0</v>
      </c>
    </row>
    <row r="193" spans="1:12" ht="13.8" hidden="1" x14ac:dyDescent="0.25">
      <c r="A193" s="37"/>
      <c r="B193" s="137"/>
      <c r="C193" s="201" t="s">
        <v>261</v>
      </c>
      <c r="D193" s="201"/>
      <c r="E193" s="201"/>
      <c r="F193" s="201"/>
      <c r="G193" s="201"/>
      <c r="H193" s="201"/>
      <c r="I193" s="28"/>
      <c r="J193" s="37"/>
      <c r="K193" s="27"/>
      <c r="L193" s="28">
        <f>SUMIF(CD52:CD187, 4, BB52:BB187)+SUMIF(CD52:CD187, 4, BC52:BC187)+SUMIF(CD52:CD187, 4, BD52:BD187)</f>
        <v>0</v>
      </c>
    </row>
    <row r="194" spans="1:12" ht="13.8" hidden="1" x14ac:dyDescent="0.25">
      <c r="A194" s="37"/>
      <c r="B194" s="137"/>
      <c r="C194" s="201" t="s">
        <v>154</v>
      </c>
      <c r="D194" s="201"/>
      <c r="E194" s="201"/>
      <c r="F194" s="201"/>
      <c r="G194" s="201"/>
      <c r="H194" s="201"/>
      <c r="I194" s="28"/>
      <c r="J194" s="37"/>
      <c r="K194" s="27"/>
      <c r="L194" s="28">
        <f>SUM(BO52:BO187)</f>
        <v>0</v>
      </c>
    </row>
    <row r="195" spans="1:12" ht="13.8" x14ac:dyDescent="0.25">
      <c r="A195" s="37"/>
      <c r="B195" s="137"/>
      <c r="C195" s="201" t="s">
        <v>23</v>
      </c>
      <c r="D195" s="201"/>
      <c r="E195" s="201"/>
      <c r="F195" s="201"/>
      <c r="G195" s="201"/>
      <c r="H195" s="201"/>
      <c r="I195" s="28"/>
      <c r="J195" s="37"/>
      <c r="K195" s="27"/>
      <c r="L195" s="28">
        <f>L197+L212+L213</f>
        <v>10991.9</v>
      </c>
    </row>
    <row r="196" spans="1:12" ht="13.8" x14ac:dyDescent="0.25">
      <c r="A196" s="37"/>
      <c r="B196" s="137"/>
      <c r="C196" s="205" t="s">
        <v>118</v>
      </c>
      <c r="D196" s="201"/>
      <c r="E196" s="201"/>
      <c r="F196" s="201"/>
      <c r="G196" s="201"/>
      <c r="H196" s="201"/>
      <c r="I196" s="28"/>
      <c r="J196" s="37"/>
      <c r="K196" s="27"/>
      <c r="L196" s="28"/>
    </row>
    <row r="197" spans="1:12" ht="13.8" x14ac:dyDescent="0.25">
      <c r="A197" s="37"/>
      <c r="B197" s="137"/>
      <c r="C197" s="201" t="s">
        <v>145</v>
      </c>
      <c r="D197" s="201"/>
      <c r="E197" s="201"/>
      <c r="F197" s="201"/>
      <c r="G197" s="201"/>
      <c r="H197" s="201"/>
      <c r="I197" s="28"/>
      <c r="J197" s="37"/>
      <c r="K197" s="27"/>
      <c r="L197" s="28">
        <f>L199+L200+L206+L210</f>
        <v>5234.2299999999996</v>
      </c>
    </row>
    <row r="198" spans="1:12" ht="13.8" x14ac:dyDescent="0.25">
      <c r="A198" s="37"/>
      <c r="B198" s="137"/>
      <c r="C198" s="205" t="s">
        <v>118</v>
      </c>
      <c r="D198" s="201"/>
      <c r="E198" s="201"/>
      <c r="F198" s="201"/>
      <c r="G198" s="201"/>
      <c r="H198" s="201"/>
      <c r="I198" s="28"/>
      <c r="J198" s="37"/>
      <c r="K198" s="27"/>
      <c r="L198" s="28"/>
    </row>
    <row r="199" spans="1:12" ht="13.8" x14ac:dyDescent="0.25">
      <c r="A199" s="37"/>
      <c r="B199" s="137"/>
      <c r="C199" s="201" t="s">
        <v>146</v>
      </c>
      <c r="D199" s="201"/>
      <c r="E199" s="201"/>
      <c r="F199" s="201"/>
      <c r="G199" s="201"/>
      <c r="H199" s="201"/>
      <c r="I199" s="28"/>
      <c r="J199" s="37"/>
      <c r="K199" s="27"/>
      <c r="L199" s="28">
        <f>SUMIF(CD52:CD187, 4, AR52:AR187)</f>
        <v>5234.2299999999996</v>
      </c>
    </row>
    <row r="200" spans="1:12" ht="13.8" hidden="1" x14ac:dyDescent="0.25">
      <c r="A200" s="37"/>
      <c r="B200" s="137"/>
      <c r="C200" s="201" t="s">
        <v>120</v>
      </c>
      <c r="D200" s="201"/>
      <c r="E200" s="201"/>
      <c r="F200" s="201"/>
      <c r="G200" s="201"/>
      <c r="H200" s="201"/>
      <c r="I200" s="28"/>
      <c r="J200" s="37"/>
      <c r="K200" s="27"/>
      <c r="L200" s="28">
        <f>L202+L205+L204</f>
        <v>0</v>
      </c>
    </row>
    <row r="201" spans="1:12" ht="13.8" hidden="1" x14ac:dyDescent="0.25">
      <c r="A201" s="37"/>
      <c r="B201" s="137"/>
      <c r="C201" s="205" t="s">
        <v>121</v>
      </c>
      <c r="D201" s="201"/>
      <c r="E201" s="201"/>
      <c r="F201" s="201"/>
      <c r="G201" s="201"/>
      <c r="H201" s="201"/>
      <c r="I201" s="28"/>
      <c r="J201" s="37"/>
      <c r="K201" s="27"/>
      <c r="L201" s="28"/>
    </row>
    <row r="202" spans="1:12" ht="13.8" hidden="1" x14ac:dyDescent="0.25">
      <c r="A202" s="37"/>
      <c r="B202" s="137"/>
      <c r="C202" s="201" t="s">
        <v>120</v>
      </c>
      <c r="D202" s="201"/>
      <c r="E202" s="201"/>
      <c r="F202" s="201"/>
      <c r="G202" s="201"/>
      <c r="H202" s="201"/>
      <c r="I202" s="28"/>
      <c r="J202" s="37"/>
      <c r="K202" s="27"/>
      <c r="L202" s="28">
        <f>SUMIF(CD52:CD187, 4, AO52:AO187)</f>
        <v>0</v>
      </c>
    </row>
    <row r="203" spans="1:12" ht="13.8" hidden="1" x14ac:dyDescent="0.25">
      <c r="A203" s="37"/>
      <c r="B203" s="137"/>
      <c r="C203" s="205" t="s">
        <v>122</v>
      </c>
      <c r="D203" s="201"/>
      <c r="E203" s="201"/>
      <c r="F203" s="201"/>
      <c r="G203" s="201"/>
      <c r="H203" s="201"/>
      <c r="I203" s="28"/>
      <c r="J203" s="37"/>
      <c r="K203" s="27"/>
      <c r="L203" s="28"/>
    </row>
    <row r="204" spans="1:12" ht="13.8" hidden="1" x14ac:dyDescent="0.25">
      <c r="A204" s="37"/>
      <c r="B204" s="137"/>
      <c r="C204" s="201" t="s">
        <v>142</v>
      </c>
      <c r="D204" s="201"/>
      <c r="E204" s="201"/>
      <c r="F204" s="201"/>
      <c r="G204" s="201"/>
      <c r="H204" s="201"/>
      <c r="I204" s="28"/>
      <c r="J204" s="37"/>
      <c r="K204" s="27"/>
      <c r="L204" s="28">
        <f>SUMIF(CD52:CD187, 4, AT52:AT187)</f>
        <v>0</v>
      </c>
    </row>
    <row r="205" spans="1:12" ht="13.8" hidden="1" x14ac:dyDescent="0.25">
      <c r="A205" s="37"/>
      <c r="B205" s="137"/>
      <c r="C205" s="201" t="s">
        <v>123</v>
      </c>
      <c r="D205" s="201"/>
      <c r="E205" s="201"/>
      <c r="F205" s="201"/>
      <c r="G205" s="201"/>
      <c r="H205" s="201"/>
      <c r="I205" s="28"/>
      <c r="J205" s="37"/>
      <c r="K205" s="27"/>
      <c r="L205" s="28">
        <f>SUMIF(CD52:CD187, 4, AV52:AV187)</f>
        <v>0</v>
      </c>
    </row>
    <row r="206" spans="1:12" ht="13.8" hidden="1" x14ac:dyDescent="0.25">
      <c r="A206" s="37"/>
      <c r="B206" s="137"/>
      <c r="C206" s="201" t="s">
        <v>124</v>
      </c>
      <c r="D206" s="201"/>
      <c r="E206" s="201"/>
      <c r="F206" s="201"/>
      <c r="G206" s="201"/>
      <c r="H206" s="201"/>
      <c r="I206" s="28"/>
      <c r="J206" s="37"/>
      <c r="K206" s="27"/>
      <c r="L206" s="28">
        <f>L208+L209</f>
        <v>0</v>
      </c>
    </row>
    <row r="207" spans="1:12" ht="13.8" hidden="1" x14ac:dyDescent="0.25">
      <c r="A207" s="37"/>
      <c r="B207" s="137"/>
      <c r="C207" s="205" t="s">
        <v>121</v>
      </c>
      <c r="D207" s="201"/>
      <c r="E207" s="201"/>
      <c r="F207" s="201"/>
      <c r="G207" s="201"/>
      <c r="H207" s="201"/>
      <c r="I207" s="28"/>
      <c r="J207" s="37"/>
      <c r="K207" s="27"/>
      <c r="L207" s="28"/>
    </row>
    <row r="208" spans="1:12" ht="13.8" hidden="1" x14ac:dyDescent="0.25">
      <c r="A208" s="37"/>
      <c r="B208" s="137"/>
      <c r="C208" s="201" t="s">
        <v>125</v>
      </c>
      <c r="D208" s="201"/>
      <c r="E208" s="201"/>
      <c r="F208" s="201"/>
      <c r="G208" s="201"/>
      <c r="H208" s="201"/>
      <c r="I208" s="28"/>
      <c r="J208" s="37"/>
      <c r="K208" s="27"/>
      <c r="L208" s="28">
        <f>SUMIF(CD52:CD187, 4, AW52:AW187)-SUMIF(CD52:CD187, 4, BK52:BK187)</f>
        <v>0</v>
      </c>
    </row>
    <row r="209" spans="1:12" ht="13.8" hidden="1" x14ac:dyDescent="0.25">
      <c r="A209" s="37"/>
      <c r="B209" s="137"/>
      <c r="C209" s="201" t="s">
        <v>126</v>
      </c>
      <c r="D209" s="201"/>
      <c r="E209" s="201"/>
      <c r="F209" s="201"/>
      <c r="G209" s="201"/>
      <c r="H209" s="201"/>
      <c r="I209" s="28"/>
      <c r="J209" s="37"/>
      <c r="K209" s="27"/>
      <c r="L209" s="28">
        <f>SUMIF(CD52:CD187, 4, BC52:BC187)</f>
        <v>0</v>
      </c>
    </row>
    <row r="210" spans="1:12" ht="13.8" hidden="1" x14ac:dyDescent="0.25">
      <c r="A210" s="37"/>
      <c r="B210" s="137"/>
      <c r="C210" s="201" t="s">
        <v>127</v>
      </c>
      <c r="D210" s="201"/>
      <c r="E210" s="201"/>
      <c r="F210" s="201"/>
      <c r="G210" s="201"/>
      <c r="H210" s="201"/>
      <c r="I210" s="28"/>
      <c r="J210" s="37"/>
      <c r="K210" s="27"/>
      <c r="L210" s="28">
        <f>SUMIF(CD52:CD187, 4, BB52:BB187)</f>
        <v>0</v>
      </c>
    </row>
    <row r="211" spans="1:12" ht="13.8" x14ac:dyDescent="0.25">
      <c r="A211" s="37"/>
      <c r="B211" s="137"/>
      <c r="C211" s="201" t="s">
        <v>147</v>
      </c>
      <c r="D211" s="201"/>
      <c r="E211" s="201"/>
      <c r="F211" s="201"/>
      <c r="G211" s="201"/>
      <c r="H211" s="201"/>
      <c r="I211" s="28"/>
      <c r="J211" s="37"/>
      <c r="K211" s="27"/>
      <c r="L211" s="28">
        <f>SUMIF(CD52:CD187, 4, AR52:AR187)+SUMIF(CD52:CD187, 4, AT52:AT187)+SUMIF(CD52:CD187, 4, AV52:AV187)</f>
        <v>5234.2299999999996</v>
      </c>
    </row>
    <row r="212" spans="1:12" ht="13.8" x14ac:dyDescent="0.25">
      <c r="A212" s="37"/>
      <c r="B212" s="137"/>
      <c r="C212" s="201" t="s">
        <v>148</v>
      </c>
      <c r="D212" s="201"/>
      <c r="E212" s="201"/>
      <c r="F212" s="201"/>
      <c r="G212" s="201"/>
      <c r="H212" s="201"/>
      <c r="I212" s="28"/>
      <c r="J212" s="37"/>
      <c r="K212" s="27"/>
      <c r="L212" s="28">
        <f>SUMIF(CD52:CD187, 4, AZ52:AZ187)</f>
        <v>3873.34</v>
      </c>
    </row>
    <row r="213" spans="1:12" ht="13.8" x14ac:dyDescent="0.25">
      <c r="A213" s="37"/>
      <c r="B213" s="137"/>
      <c r="C213" s="201" t="s">
        <v>149</v>
      </c>
      <c r="D213" s="201"/>
      <c r="E213" s="201"/>
      <c r="F213" s="201"/>
      <c r="G213" s="201"/>
      <c r="H213" s="201"/>
      <c r="I213" s="28"/>
      <c r="J213" s="37"/>
      <c r="K213" s="27"/>
      <c r="L213" s="28">
        <f>SUMIF(CD52:CD187, 4, BA52:BA187)</f>
        <v>1884.33</v>
      </c>
    </row>
    <row r="215" spans="1:12" ht="13.8" x14ac:dyDescent="0.25">
      <c r="A215" s="40"/>
      <c r="B215" s="41"/>
      <c r="C215" s="204" t="s">
        <v>155</v>
      </c>
      <c r="D215" s="204"/>
      <c r="E215" s="204"/>
      <c r="F215" s="204"/>
      <c r="G215" s="204"/>
      <c r="H215" s="204"/>
      <c r="I215" s="30"/>
      <c r="J215" s="40"/>
      <c r="K215" s="42"/>
      <c r="L215" s="30">
        <f>L144+L164+L184+L189</f>
        <v>10991.9</v>
      </c>
    </row>
    <row r="216" spans="1:12" ht="13.8" x14ac:dyDescent="0.25">
      <c r="A216" s="37"/>
      <c r="B216" s="137"/>
      <c r="C216" s="205" t="s">
        <v>118</v>
      </c>
      <c r="D216" s="201"/>
      <c r="E216" s="201"/>
      <c r="F216" s="201"/>
      <c r="G216" s="201"/>
      <c r="H216" s="201"/>
      <c r="I216" s="28"/>
      <c r="J216" s="37"/>
      <c r="K216" s="27"/>
      <c r="L216" s="28"/>
    </row>
    <row r="217" spans="1:12" ht="13.8" x14ac:dyDescent="0.25">
      <c r="A217" s="37"/>
      <c r="B217" s="137"/>
      <c r="C217" s="201" t="s">
        <v>145</v>
      </c>
      <c r="D217" s="201"/>
      <c r="E217" s="201"/>
      <c r="F217" s="201"/>
      <c r="G217" s="201"/>
      <c r="H217" s="201"/>
      <c r="I217" s="28"/>
      <c r="J217" s="37"/>
      <c r="K217" s="27"/>
      <c r="L217" s="28">
        <f>L219+L220+L226+L230</f>
        <v>5234.2299999999996</v>
      </c>
    </row>
    <row r="218" spans="1:12" ht="13.8" x14ac:dyDescent="0.25">
      <c r="A218" s="37"/>
      <c r="B218" s="137"/>
      <c r="C218" s="205" t="s">
        <v>118</v>
      </c>
      <c r="D218" s="201"/>
      <c r="E218" s="201"/>
      <c r="F218" s="201"/>
      <c r="G218" s="201"/>
      <c r="H218" s="201"/>
      <c r="I218" s="28"/>
      <c r="J218" s="37"/>
      <c r="K218" s="27"/>
      <c r="L218" s="28"/>
    </row>
    <row r="219" spans="1:12" ht="13.8" x14ac:dyDescent="0.25">
      <c r="A219" s="37"/>
      <c r="B219" s="137"/>
      <c r="C219" s="201" t="s">
        <v>146</v>
      </c>
      <c r="D219" s="201"/>
      <c r="E219" s="201"/>
      <c r="F219" s="201"/>
      <c r="G219" s="201"/>
      <c r="H219" s="201"/>
      <c r="I219" s="28"/>
      <c r="J219" s="37"/>
      <c r="K219" s="27"/>
      <c r="L219" s="28">
        <f>SUM(AR52:AR213)</f>
        <v>5234.2299999999996</v>
      </c>
    </row>
    <row r="220" spans="1:12" ht="13.8" hidden="1" x14ac:dyDescent="0.25">
      <c r="A220" s="37"/>
      <c r="B220" s="137"/>
      <c r="C220" s="201" t="s">
        <v>120</v>
      </c>
      <c r="D220" s="201"/>
      <c r="E220" s="201"/>
      <c r="F220" s="201"/>
      <c r="G220" s="201"/>
      <c r="H220" s="201"/>
      <c r="I220" s="28"/>
      <c r="J220" s="37"/>
      <c r="K220" s="27"/>
      <c r="L220" s="28">
        <f>L222+L225+L224</f>
        <v>0</v>
      </c>
    </row>
    <row r="221" spans="1:12" ht="13.8" hidden="1" x14ac:dyDescent="0.25">
      <c r="A221" s="37"/>
      <c r="B221" s="137"/>
      <c r="C221" s="205" t="s">
        <v>121</v>
      </c>
      <c r="D221" s="201"/>
      <c r="E221" s="201"/>
      <c r="F221" s="201"/>
      <c r="G221" s="201"/>
      <c r="H221" s="201"/>
      <c r="I221" s="28"/>
      <c r="J221" s="37"/>
      <c r="K221" s="27"/>
      <c r="L221" s="28"/>
    </row>
    <row r="222" spans="1:12" ht="13.8" hidden="1" x14ac:dyDescent="0.25">
      <c r="A222" s="37"/>
      <c r="B222" s="137"/>
      <c r="C222" s="201" t="s">
        <v>120</v>
      </c>
      <c r="D222" s="201"/>
      <c r="E222" s="201"/>
      <c r="F222" s="201"/>
      <c r="G222" s="201"/>
      <c r="H222" s="201"/>
      <c r="I222" s="28"/>
      <c r="J222" s="37"/>
      <c r="K222" s="27"/>
      <c r="L222" s="28">
        <f>SUM(AO52:AO213)</f>
        <v>0</v>
      </c>
    </row>
    <row r="223" spans="1:12" ht="13.8" hidden="1" x14ac:dyDescent="0.25">
      <c r="A223" s="37"/>
      <c r="B223" s="137"/>
      <c r="C223" s="205" t="s">
        <v>122</v>
      </c>
      <c r="D223" s="201"/>
      <c r="E223" s="201"/>
      <c r="F223" s="201"/>
      <c r="G223" s="201"/>
      <c r="H223" s="201"/>
      <c r="I223" s="28"/>
      <c r="J223" s="37"/>
      <c r="K223" s="27"/>
      <c r="L223" s="28"/>
    </row>
    <row r="224" spans="1:12" ht="13.8" hidden="1" x14ac:dyDescent="0.25">
      <c r="A224" s="37"/>
      <c r="B224" s="137"/>
      <c r="C224" s="201" t="s">
        <v>142</v>
      </c>
      <c r="D224" s="201"/>
      <c r="E224" s="201"/>
      <c r="F224" s="201"/>
      <c r="G224" s="201"/>
      <c r="H224" s="201"/>
      <c r="I224" s="28"/>
      <c r="J224" s="37"/>
      <c r="K224" s="27"/>
      <c r="L224" s="28">
        <f>SUM(AT52:AT213)</f>
        <v>0</v>
      </c>
    </row>
    <row r="225" spans="1:12" ht="13.8" hidden="1" x14ac:dyDescent="0.25">
      <c r="A225" s="37"/>
      <c r="B225" s="137"/>
      <c r="C225" s="201" t="s">
        <v>123</v>
      </c>
      <c r="D225" s="201"/>
      <c r="E225" s="201"/>
      <c r="F225" s="201"/>
      <c r="G225" s="201"/>
      <c r="H225" s="201"/>
      <c r="I225" s="28"/>
      <c r="J225" s="37"/>
      <c r="K225" s="27"/>
      <c r="L225" s="28">
        <f>SUM(AV52:AV213)</f>
        <v>0</v>
      </c>
    </row>
    <row r="226" spans="1:12" ht="13.8" hidden="1" x14ac:dyDescent="0.25">
      <c r="A226" s="37"/>
      <c r="B226" s="137"/>
      <c r="C226" s="201" t="s">
        <v>124</v>
      </c>
      <c r="D226" s="201"/>
      <c r="E226" s="201"/>
      <c r="F226" s="201"/>
      <c r="G226" s="201"/>
      <c r="H226" s="201"/>
      <c r="I226" s="28"/>
      <c r="J226" s="37"/>
      <c r="K226" s="27"/>
      <c r="L226" s="28">
        <f>L228+L229</f>
        <v>0</v>
      </c>
    </row>
    <row r="227" spans="1:12" ht="13.8" hidden="1" x14ac:dyDescent="0.25">
      <c r="A227" s="37"/>
      <c r="B227" s="137"/>
      <c r="C227" s="205" t="s">
        <v>121</v>
      </c>
      <c r="D227" s="201"/>
      <c r="E227" s="201"/>
      <c r="F227" s="201"/>
      <c r="G227" s="201"/>
      <c r="H227" s="201"/>
      <c r="I227" s="28"/>
      <c r="J227" s="37"/>
      <c r="K227" s="27"/>
      <c r="L227" s="28"/>
    </row>
    <row r="228" spans="1:12" ht="13.8" hidden="1" x14ac:dyDescent="0.25">
      <c r="A228" s="37"/>
      <c r="B228" s="137"/>
      <c r="C228" s="201" t="s">
        <v>125</v>
      </c>
      <c r="D228" s="201"/>
      <c r="E228" s="201"/>
      <c r="F228" s="201"/>
      <c r="G228" s="201"/>
      <c r="H228" s="201"/>
      <c r="I228" s="28"/>
      <c r="J228" s="37"/>
      <c r="K228" s="27"/>
      <c r="L228" s="28">
        <f>SUM(AW52:AW213)-SUM(BK52:BK213)</f>
        <v>0</v>
      </c>
    </row>
    <row r="229" spans="1:12" ht="13.8" hidden="1" x14ac:dyDescent="0.25">
      <c r="A229" s="37"/>
      <c r="B229" s="137"/>
      <c r="C229" s="201" t="s">
        <v>126</v>
      </c>
      <c r="D229" s="201"/>
      <c r="E229" s="201"/>
      <c r="F229" s="201"/>
      <c r="G229" s="201"/>
      <c r="H229" s="201"/>
      <c r="I229" s="28"/>
      <c r="J229" s="37"/>
      <c r="K229" s="27"/>
      <c r="L229" s="28">
        <f>SUM(BC52:BC213)</f>
        <v>0</v>
      </c>
    </row>
    <row r="230" spans="1:12" ht="13.8" hidden="1" x14ac:dyDescent="0.25">
      <c r="A230" s="37"/>
      <c r="B230" s="137"/>
      <c r="C230" s="201" t="s">
        <v>127</v>
      </c>
      <c r="D230" s="201"/>
      <c r="E230" s="201"/>
      <c r="F230" s="201"/>
      <c r="G230" s="201"/>
      <c r="H230" s="201"/>
      <c r="I230" s="28"/>
      <c r="J230" s="37"/>
      <c r="K230" s="27"/>
      <c r="L230" s="28">
        <f>SUM(BB52:BB213)</f>
        <v>0</v>
      </c>
    </row>
    <row r="231" spans="1:12" ht="13.8" x14ac:dyDescent="0.25">
      <c r="A231" s="37"/>
      <c r="B231" s="137"/>
      <c r="C231" s="201" t="s">
        <v>128</v>
      </c>
      <c r="D231" s="201"/>
      <c r="E231" s="201"/>
      <c r="F231" s="201"/>
      <c r="G231" s="201"/>
      <c r="H231" s="201"/>
      <c r="I231" s="28"/>
      <c r="J231" s="37"/>
      <c r="K231" s="27"/>
      <c r="L231" s="28">
        <f>SUM(AR52:AR213)+SUM(AT52:AT213)+SUM(AV52:AV213)</f>
        <v>5234.2299999999996</v>
      </c>
    </row>
    <row r="232" spans="1:12" ht="13.8" x14ac:dyDescent="0.25">
      <c r="A232" s="37"/>
      <c r="B232" s="137"/>
      <c r="C232" s="201" t="s">
        <v>129</v>
      </c>
      <c r="D232" s="201"/>
      <c r="E232" s="201"/>
      <c r="F232" s="201"/>
      <c r="G232" s="201"/>
      <c r="H232" s="201"/>
      <c r="I232" s="28"/>
      <c r="J232" s="37"/>
      <c r="K232" s="27"/>
      <c r="L232" s="28">
        <f>SUM(AZ52:AZ213)</f>
        <v>3873.34</v>
      </c>
    </row>
    <row r="233" spans="1:12" ht="13.8" x14ac:dyDescent="0.25">
      <c r="A233" s="37"/>
      <c r="B233" s="137"/>
      <c r="C233" s="201" t="s">
        <v>130</v>
      </c>
      <c r="D233" s="201"/>
      <c r="E233" s="201"/>
      <c r="F233" s="201"/>
      <c r="G233" s="201"/>
      <c r="H233" s="201"/>
      <c r="I233" s="28"/>
      <c r="J233" s="37"/>
      <c r="K233" s="27"/>
      <c r="L233" s="28">
        <f>SUM(BA52:BA213)</f>
        <v>1884.33</v>
      </c>
    </row>
    <row r="234" spans="1:12" ht="13.8" hidden="1" x14ac:dyDescent="0.25">
      <c r="A234" s="37"/>
      <c r="B234" s="137"/>
      <c r="C234" s="201" t="s">
        <v>156</v>
      </c>
      <c r="D234" s="201"/>
      <c r="E234" s="201"/>
      <c r="F234" s="201"/>
      <c r="G234" s="201"/>
      <c r="H234" s="201"/>
      <c r="I234" s="28"/>
      <c r="J234" s="37"/>
      <c r="K234" s="27"/>
      <c r="L234" s="28">
        <f>L236+L237</f>
        <v>0</v>
      </c>
    </row>
    <row r="235" spans="1:12" ht="13.8" hidden="1" x14ac:dyDescent="0.25">
      <c r="A235" s="37"/>
      <c r="B235" s="137"/>
      <c r="C235" s="205" t="s">
        <v>118</v>
      </c>
      <c r="D235" s="201"/>
      <c r="E235" s="201"/>
      <c r="F235" s="201"/>
      <c r="G235" s="201"/>
      <c r="H235" s="201"/>
      <c r="I235" s="28"/>
      <c r="J235" s="37"/>
      <c r="K235" s="27"/>
      <c r="L235" s="28"/>
    </row>
    <row r="236" spans="1:12" ht="13.8" hidden="1" x14ac:dyDescent="0.25">
      <c r="A236" s="37"/>
      <c r="B236" s="137"/>
      <c r="C236" s="201" t="s">
        <v>132</v>
      </c>
      <c r="D236" s="201"/>
      <c r="E236" s="201"/>
      <c r="F236" s="201"/>
      <c r="G236" s="201"/>
      <c r="H236" s="201"/>
      <c r="I236" s="28"/>
      <c r="J236" s="37"/>
      <c r="K236" s="27"/>
      <c r="L236" s="28">
        <f>SUM(BK52:BK213)</f>
        <v>0</v>
      </c>
    </row>
    <row r="237" spans="1:12" ht="13.8" hidden="1" x14ac:dyDescent="0.25">
      <c r="A237" s="37"/>
      <c r="B237" s="137"/>
      <c r="C237" s="201" t="s">
        <v>133</v>
      </c>
      <c r="D237" s="201"/>
      <c r="E237" s="201"/>
      <c r="F237" s="201"/>
      <c r="G237" s="201"/>
      <c r="H237" s="201"/>
      <c r="I237" s="28"/>
      <c r="J237" s="37"/>
      <c r="K237" s="27"/>
      <c r="L237" s="28">
        <f>SUM(BD52:BD213)</f>
        <v>0</v>
      </c>
    </row>
    <row r="238" spans="1:12" ht="13.8" x14ac:dyDescent="0.25">
      <c r="A238" s="37"/>
      <c r="B238" s="137"/>
      <c r="C238" s="201" t="s">
        <v>157</v>
      </c>
      <c r="D238" s="201"/>
      <c r="E238" s="201"/>
      <c r="F238" s="201"/>
      <c r="G238" s="201"/>
      <c r="H238" s="201"/>
      <c r="I238" s="28"/>
      <c r="J238" s="37"/>
      <c r="K238" s="27"/>
      <c r="L238" s="28">
        <f>L189</f>
        <v>10991.9</v>
      </c>
    </row>
    <row r="239" spans="1:12" ht="13.8" x14ac:dyDescent="0.25">
      <c r="A239" s="37"/>
      <c r="B239" s="137"/>
      <c r="C239" s="204" t="s">
        <v>137</v>
      </c>
      <c r="D239" s="201"/>
      <c r="E239" s="201"/>
      <c r="F239" s="201"/>
      <c r="G239" s="201"/>
      <c r="H239" s="201"/>
      <c r="I239" s="28"/>
      <c r="J239" s="37"/>
      <c r="K239" s="27"/>
      <c r="L239" s="28"/>
    </row>
    <row r="240" spans="1:12" ht="13.8" hidden="1" x14ac:dyDescent="0.25">
      <c r="A240" s="37"/>
      <c r="B240" s="137"/>
      <c r="C240" s="201" t="s">
        <v>138</v>
      </c>
      <c r="D240" s="201"/>
      <c r="E240" s="201"/>
      <c r="F240" s="201"/>
      <c r="G240" s="201"/>
      <c r="H240" s="201"/>
      <c r="I240" s="28"/>
      <c r="J240" s="37"/>
      <c r="K240" s="27"/>
      <c r="L240" s="28">
        <f>SUM(AX52:AX213)</f>
        <v>0</v>
      </c>
    </row>
    <row r="241" spans="1:12" ht="13.8" hidden="1" x14ac:dyDescent="0.25">
      <c r="A241" s="37"/>
      <c r="B241" s="137"/>
      <c r="C241" s="201" t="s">
        <v>139</v>
      </c>
      <c r="D241" s="201"/>
      <c r="E241" s="201"/>
      <c r="F241" s="201"/>
      <c r="G241" s="201"/>
      <c r="H241" s="201"/>
      <c r="I241" s="28"/>
      <c r="J241" s="37"/>
      <c r="K241" s="27"/>
      <c r="L241" s="28">
        <f>SUM(AY52:AY213)</f>
        <v>0</v>
      </c>
    </row>
    <row r="242" spans="1:12" ht="13.8" x14ac:dyDescent="0.25">
      <c r="A242" s="37"/>
      <c r="B242" s="137"/>
      <c r="C242" s="201" t="s">
        <v>140</v>
      </c>
      <c r="D242" s="201"/>
      <c r="E242" s="201"/>
      <c r="F242" s="202"/>
      <c r="G242" s="29">
        <f>[2]Source!F258</f>
        <v>6.5095999999999998</v>
      </c>
      <c r="H242" s="37"/>
      <c r="I242" s="37"/>
      <c r="J242" s="37"/>
      <c r="K242" s="37"/>
      <c r="L242" s="37"/>
    </row>
    <row r="243" spans="1:12" ht="13.8" hidden="1" customHeight="1" x14ac:dyDescent="0.25">
      <c r="A243" s="37"/>
      <c r="B243" s="137"/>
      <c r="C243" s="201" t="s">
        <v>141</v>
      </c>
      <c r="D243" s="201"/>
      <c r="E243" s="201"/>
      <c r="F243" s="202"/>
      <c r="G243" s="29">
        <f>[2]Source!F259</f>
        <v>0</v>
      </c>
      <c r="H243" s="37"/>
      <c r="I243" s="37"/>
      <c r="J243" s="37"/>
      <c r="K243" s="37"/>
      <c r="L243" s="37"/>
    </row>
    <row r="247" spans="1:12" ht="13.8" customHeight="1" x14ac:dyDescent="0.25">
      <c r="A247" s="49"/>
      <c r="B247" s="50" t="s">
        <v>158</v>
      </c>
      <c r="C247" s="52" t="str">
        <f>IF([2]Source!AC12&lt;&gt;"", [2]Source!AC12," ")</f>
        <v xml:space="preserve"> </v>
      </c>
      <c r="D247" s="22"/>
      <c r="E247" s="22"/>
      <c r="F247" s="22"/>
      <c r="G247" s="22"/>
      <c r="H247" s="51" t="str">
        <f>IF([2]Source!AB12&lt;&gt;"", [2]Source!AB12," ")</f>
        <v xml:space="preserve"> </v>
      </c>
      <c r="I247" s="13"/>
      <c r="J247" s="13"/>
      <c r="K247" s="23"/>
      <c r="L247" s="23"/>
    </row>
    <row r="248" spans="1:12" ht="13.8" customHeight="1" x14ac:dyDescent="0.25">
      <c r="A248" s="49"/>
      <c r="B248" s="53"/>
      <c r="C248" s="203" t="s">
        <v>159</v>
      </c>
      <c r="D248" s="203"/>
      <c r="E248" s="203"/>
      <c r="F248" s="203"/>
      <c r="G248" s="203"/>
      <c r="H248" s="13"/>
      <c r="I248" s="13"/>
      <c r="J248" s="13"/>
      <c r="K248" s="23"/>
      <c r="L248" s="23"/>
    </row>
    <row r="249" spans="1:12" ht="13.8" customHeight="1" x14ac:dyDescent="0.25">
      <c r="A249" s="49"/>
      <c r="B249" s="53"/>
      <c r="C249" s="9"/>
      <c r="D249" s="9"/>
      <c r="E249" s="9"/>
      <c r="F249" s="9"/>
      <c r="G249" s="9"/>
      <c r="H249" s="13"/>
      <c r="I249" s="13"/>
      <c r="J249" s="13"/>
      <c r="K249" s="23"/>
      <c r="L249" s="23"/>
    </row>
    <row r="250" spans="1:12" ht="13.8" customHeight="1" x14ac:dyDescent="0.25">
      <c r="A250" s="49"/>
      <c r="B250" s="50" t="s">
        <v>160</v>
      </c>
      <c r="C250" s="52" t="str">
        <f>IF([2]Source!AE12&lt;&gt;"", [2]Source!AE12," ")</f>
        <v xml:space="preserve"> </v>
      </c>
      <c r="D250" s="22"/>
      <c r="E250" s="22"/>
      <c r="F250" s="22"/>
      <c r="G250" s="22"/>
      <c r="H250" s="51" t="str">
        <f>IF([2]Source!AD12&lt;&gt;"", [2]Source!AD12," ")</f>
        <v xml:space="preserve"> </v>
      </c>
      <c r="I250" s="13"/>
      <c r="J250" s="13"/>
      <c r="K250" s="23"/>
      <c r="L250" s="23"/>
    </row>
    <row r="251" spans="1:12" ht="13.8" customHeight="1" x14ac:dyDescent="0.25">
      <c r="A251" s="9"/>
      <c r="B251" s="9"/>
      <c r="C251" s="203" t="s">
        <v>159</v>
      </c>
      <c r="D251" s="203"/>
      <c r="E251" s="203"/>
      <c r="F251" s="203"/>
      <c r="G251" s="203"/>
      <c r="H251" s="13"/>
      <c r="I251" s="13"/>
      <c r="J251" s="13"/>
      <c r="K251" s="23"/>
      <c r="L251" s="23"/>
    </row>
  </sheetData>
  <mergeCells count="184">
    <mergeCell ref="A2:E2"/>
    <mergeCell ref="F2:L2"/>
    <mergeCell ref="A4:E4"/>
    <mergeCell ref="F4:L4"/>
    <mergeCell ref="A6:E6"/>
    <mergeCell ref="F6:L6"/>
    <mergeCell ref="C42:D42"/>
    <mergeCell ref="C43:D43"/>
    <mergeCell ref="C44:D44"/>
    <mergeCell ref="A8:E8"/>
    <mergeCell ref="F8:L8"/>
    <mergeCell ref="A10:E10"/>
    <mergeCell ref="F10:L10"/>
    <mergeCell ref="A12:E12"/>
    <mergeCell ref="F12:L12"/>
    <mergeCell ref="A14:E14"/>
    <mergeCell ref="F14:L14"/>
    <mergeCell ref="A16:E16"/>
    <mergeCell ref="F16:L16"/>
    <mergeCell ref="A19:L19"/>
    <mergeCell ref="A20:L20"/>
    <mergeCell ref="A22:L22"/>
    <mergeCell ref="A23:L23"/>
    <mergeCell ref="A25:L25"/>
    <mergeCell ref="A27:L27"/>
    <mergeCell ref="A28:L28"/>
    <mergeCell ref="C33:L33"/>
    <mergeCell ref="C34:L34"/>
    <mergeCell ref="C38:D38"/>
    <mergeCell ref="C41:D41"/>
    <mergeCell ref="C108:H108"/>
    <mergeCell ref="I108:J108"/>
    <mergeCell ref="K108:L108"/>
    <mergeCell ref="A46:A50"/>
    <mergeCell ref="B46:B50"/>
    <mergeCell ref="C46:C50"/>
    <mergeCell ref="D46:D50"/>
    <mergeCell ref="E46:G49"/>
    <mergeCell ref="H46:L49"/>
    <mergeCell ref="A53:L53"/>
    <mergeCell ref="C62:H62"/>
    <mergeCell ref="I62:J62"/>
    <mergeCell ref="K62:L62"/>
    <mergeCell ref="C71:H71"/>
    <mergeCell ref="I71:J71"/>
    <mergeCell ref="K71:L71"/>
    <mergeCell ref="C81:H81"/>
    <mergeCell ref="I81:J81"/>
    <mergeCell ref="K81:L81"/>
    <mergeCell ref="C90:H90"/>
    <mergeCell ref="I90:J90"/>
    <mergeCell ref="K90:L90"/>
    <mergeCell ref="C99:H99"/>
    <mergeCell ref="I99:J99"/>
    <mergeCell ref="K99:L99"/>
    <mergeCell ref="C131:H131"/>
    <mergeCell ref="C132:H132"/>
    <mergeCell ref="C133:H133"/>
    <mergeCell ref="C110:H110"/>
    <mergeCell ref="C111:H111"/>
    <mergeCell ref="C112:H112"/>
    <mergeCell ref="C113:H113"/>
    <mergeCell ref="C114:H114"/>
    <mergeCell ref="C115:H115"/>
    <mergeCell ref="C116:H116"/>
    <mergeCell ref="C117:H117"/>
    <mergeCell ref="C118:H118"/>
    <mergeCell ref="C119:H119"/>
    <mergeCell ref="C120:H120"/>
    <mergeCell ref="C121:H121"/>
    <mergeCell ref="C122:H122"/>
    <mergeCell ref="C123:H123"/>
    <mergeCell ref="C124:H124"/>
    <mergeCell ref="C125:H125"/>
    <mergeCell ref="C126:H126"/>
    <mergeCell ref="C127:H127"/>
    <mergeCell ref="C128:H128"/>
    <mergeCell ref="C129:H129"/>
    <mergeCell ref="C130:H130"/>
    <mergeCell ref="C158:H158"/>
    <mergeCell ref="C159:H159"/>
    <mergeCell ref="C160:H160"/>
    <mergeCell ref="C134:H134"/>
    <mergeCell ref="C135:H135"/>
    <mergeCell ref="C136:H136"/>
    <mergeCell ref="C137:H137"/>
    <mergeCell ref="C138:F138"/>
    <mergeCell ref="C139:F139"/>
    <mergeCell ref="C142:H142"/>
    <mergeCell ref="C144:H144"/>
    <mergeCell ref="C145:H145"/>
    <mergeCell ref="C146:H146"/>
    <mergeCell ref="C147:H147"/>
    <mergeCell ref="C148:H148"/>
    <mergeCell ref="C149:H149"/>
    <mergeCell ref="C150:H150"/>
    <mergeCell ref="C151:H151"/>
    <mergeCell ref="C152:H152"/>
    <mergeCell ref="C153:H153"/>
    <mergeCell ref="C154:H154"/>
    <mergeCell ref="C155:H155"/>
    <mergeCell ref="C156:H156"/>
    <mergeCell ref="C157:H157"/>
    <mergeCell ref="C184:H184"/>
    <mergeCell ref="C185:H185"/>
    <mergeCell ref="C186:H186"/>
    <mergeCell ref="C161:H161"/>
    <mergeCell ref="C162:H162"/>
    <mergeCell ref="C164:H164"/>
    <mergeCell ref="C165:H165"/>
    <mergeCell ref="C166:H166"/>
    <mergeCell ref="C167:H167"/>
    <mergeCell ref="C168:H168"/>
    <mergeCell ref="C169:H169"/>
    <mergeCell ref="C170:H170"/>
    <mergeCell ref="C171:H171"/>
    <mergeCell ref="C172:H172"/>
    <mergeCell ref="C173:H173"/>
    <mergeCell ref="C174:H174"/>
    <mergeCell ref="C175:H175"/>
    <mergeCell ref="C176:H176"/>
    <mergeCell ref="C177:H177"/>
    <mergeCell ref="C178:H178"/>
    <mergeCell ref="C179:H179"/>
    <mergeCell ref="C180:H180"/>
    <mergeCell ref="C181:H181"/>
    <mergeCell ref="C182:H182"/>
    <mergeCell ref="C209:H209"/>
    <mergeCell ref="C210:H210"/>
    <mergeCell ref="C211:H211"/>
    <mergeCell ref="C187:H187"/>
    <mergeCell ref="C189:H189"/>
    <mergeCell ref="C190:H190"/>
    <mergeCell ref="C191:H191"/>
    <mergeCell ref="C192:H192"/>
    <mergeCell ref="C193:H193"/>
    <mergeCell ref="C194:H194"/>
    <mergeCell ref="C195:H195"/>
    <mergeCell ref="C196:H196"/>
    <mergeCell ref="C197:H197"/>
    <mergeCell ref="C198:H198"/>
    <mergeCell ref="C199:H199"/>
    <mergeCell ref="C200:H200"/>
    <mergeCell ref="C201:H201"/>
    <mergeCell ref="C202:H202"/>
    <mergeCell ref="C203:H203"/>
    <mergeCell ref="C204:H204"/>
    <mergeCell ref="C205:H205"/>
    <mergeCell ref="C206:H206"/>
    <mergeCell ref="C207:H207"/>
    <mergeCell ref="C208:H208"/>
    <mergeCell ref="C234:H234"/>
    <mergeCell ref="C235:H235"/>
    <mergeCell ref="C236:H236"/>
    <mergeCell ref="C212:H212"/>
    <mergeCell ref="C213:H213"/>
    <mergeCell ref="C215:H215"/>
    <mergeCell ref="C216:H216"/>
    <mergeCell ref="C217:H217"/>
    <mergeCell ref="C218:H218"/>
    <mergeCell ref="C219:H219"/>
    <mergeCell ref="C220:H220"/>
    <mergeCell ref="C221:H221"/>
    <mergeCell ref="C222:H222"/>
    <mergeCell ref="C223:H223"/>
    <mergeCell ref="C224:H224"/>
    <mergeCell ref="C225:H225"/>
    <mergeCell ref="C226:H226"/>
    <mergeCell ref="C227:H227"/>
    <mergeCell ref="C228:H228"/>
    <mergeCell ref="C229:H229"/>
    <mergeCell ref="C230:H230"/>
    <mergeCell ref="C231:H231"/>
    <mergeCell ref="C232:H232"/>
    <mergeCell ref="C233:H233"/>
    <mergeCell ref="C243:F243"/>
    <mergeCell ref="C248:G248"/>
    <mergeCell ref="C251:G251"/>
    <mergeCell ref="C237:H237"/>
    <mergeCell ref="C238:H238"/>
    <mergeCell ref="C239:H239"/>
    <mergeCell ref="C240:H240"/>
    <mergeCell ref="C241:H241"/>
    <mergeCell ref="C242:F242"/>
  </mergeCells>
  <pageMargins left="0.4" right="0.2" top="0.2" bottom="0.4" header="0.2" footer="0.2"/>
  <pageSetup paperSize="9" scale="48" fitToHeight="0" orientation="portrait" verticalDpi="0" r:id="rId1"/>
  <headerFooter>
    <oddHeader>&amp;L&amp;8</oddHeader>
    <oddFooter>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6"/>
  <sheetViews>
    <sheetView zoomScale="70" zoomScaleNormal="70" workbookViewId="0">
      <selection activeCell="A107" sqref="A107"/>
    </sheetView>
  </sheetViews>
  <sheetFormatPr defaultRowHeight="13.2" x14ac:dyDescent="0.25"/>
  <cols>
    <col min="1" max="1" width="6.77734375" style="131" customWidth="1"/>
    <col min="2" max="2" width="25.77734375" style="131" customWidth="1"/>
    <col min="3" max="4" width="35.77734375" style="131" customWidth="1"/>
    <col min="5" max="12" width="15.77734375" style="131" customWidth="1"/>
    <col min="13" max="16" width="10.77734375" style="131" customWidth="1"/>
    <col min="17" max="17" width="25.77734375" style="131" customWidth="1"/>
    <col min="18" max="19" width="10.77734375" style="131" customWidth="1"/>
    <col min="20" max="20" width="15.77734375" style="131" customWidth="1"/>
    <col min="21" max="21" width="20.77734375" style="131" customWidth="1"/>
    <col min="22" max="24" width="15.77734375" style="131" customWidth="1"/>
    <col min="25" max="26" width="20.77734375" style="131" customWidth="1"/>
    <col min="27" max="27" width="15.77734375" style="131" customWidth="1"/>
    <col min="28" max="16384" width="8.88671875" style="131"/>
  </cols>
  <sheetData>
    <row r="1" spans="1:27" ht="13.2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</row>
    <row r="2" spans="1:27" ht="20.25" customHeight="1" x14ac:dyDescent="0.25">
      <c r="A2" s="249" t="s">
        <v>166</v>
      </c>
      <c r="B2" s="249"/>
      <c r="C2" s="249"/>
      <c r="D2" s="249"/>
      <c r="E2" s="249"/>
      <c r="F2" s="249"/>
      <c r="G2" s="249"/>
      <c r="H2" s="249"/>
      <c r="I2" s="249"/>
      <c r="J2" s="249"/>
      <c r="K2" s="249"/>
      <c r="L2" s="249"/>
      <c r="M2" s="249"/>
      <c r="N2" s="249"/>
      <c r="O2" s="249"/>
      <c r="P2" s="249"/>
      <c r="Q2" s="249"/>
      <c r="R2" s="249"/>
      <c r="S2" s="249"/>
      <c r="T2" s="249"/>
      <c r="U2" s="249"/>
      <c r="V2" s="249"/>
      <c r="W2" s="249"/>
      <c r="X2" s="249"/>
      <c r="Y2" s="249"/>
      <c r="Z2" s="249"/>
      <c r="AA2" s="249"/>
    </row>
    <row r="3" spans="1:27" ht="15.6" customHeight="1" x14ac:dyDescent="0.25">
      <c r="A3" s="54"/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  <c r="AA3" s="54"/>
    </row>
    <row r="4" spans="1:27" ht="15" customHeight="1" x14ac:dyDescent="0.25">
      <c r="A4" s="250" t="s">
        <v>414</v>
      </c>
      <c r="B4" s="250"/>
      <c r="C4" s="250"/>
      <c r="D4" s="250"/>
      <c r="E4" s="250"/>
      <c r="F4" s="250"/>
      <c r="G4" s="250"/>
      <c r="H4" s="250"/>
      <c r="I4" s="250"/>
      <c r="J4" s="250"/>
      <c r="K4" s="250"/>
      <c r="L4" s="250"/>
      <c r="M4" s="250"/>
      <c r="N4" s="250"/>
      <c r="O4" s="250"/>
      <c r="P4" s="250"/>
      <c r="Q4" s="250"/>
      <c r="R4" s="250"/>
      <c r="S4" s="250"/>
      <c r="T4" s="250"/>
      <c r="U4" s="250"/>
      <c r="V4" s="250"/>
      <c r="W4" s="250"/>
      <c r="X4" s="250"/>
      <c r="Y4" s="250"/>
      <c r="Z4" s="250"/>
      <c r="AA4" s="250"/>
    </row>
    <row r="5" spans="1:27" ht="12.75" customHeight="1" x14ac:dyDescent="0.25">
      <c r="A5" s="251" t="s">
        <v>72</v>
      </c>
      <c r="B5" s="251"/>
      <c r="C5" s="251"/>
      <c r="D5" s="251"/>
      <c r="E5" s="251"/>
      <c r="F5" s="251"/>
      <c r="G5" s="251"/>
      <c r="H5" s="251"/>
      <c r="I5" s="251"/>
      <c r="J5" s="251"/>
      <c r="K5" s="251"/>
      <c r="L5" s="251"/>
      <c r="M5" s="251"/>
      <c r="N5" s="251"/>
      <c r="O5" s="251"/>
      <c r="P5" s="251"/>
      <c r="Q5" s="251"/>
      <c r="R5" s="251"/>
      <c r="S5" s="251"/>
      <c r="T5" s="251"/>
      <c r="U5" s="251"/>
      <c r="V5" s="251"/>
      <c r="W5" s="251"/>
      <c r="X5" s="251"/>
      <c r="Y5" s="251"/>
      <c r="Z5" s="251"/>
      <c r="AA5" s="251"/>
    </row>
    <row r="6" spans="1:27" ht="13.2" customHeight="1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</row>
    <row r="7" spans="1:27" ht="13.2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55" t="s">
        <v>167</v>
      </c>
      <c r="V7" s="240"/>
      <c r="W7" s="240"/>
      <c r="X7" s="240"/>
      <c r="Y7" s="240"/>
      <c r="Z7" s="240"/>
      <c r="AA7" s="240"/>
    </row>
    <row r="8" spans="1:27" ht="13.2" customHeight="1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55" t="s">
        <v>69</v>
      </c>
      <c r="V8" s="240"/>
      <c r="W8" s="240"/>
      <c r="X8" s="240"/>
      <c r="Y8" s="240"/>
      <c r="Z8" s="240"/>
      <c r="AA8" s="240"/>
    </row>
    <row r="9" spans="1:27" ht="13.2" customHeight="1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55" t="s">
        <v>168</v>
      </c>
      <c r="V9" s="240"/>
      <c r="W9" s="240"/>
      <c r="X9" s="240"/>
      <c r="Y9" s="240"/>
      <c r="Z9" s="240"/>
      <c r="AA9" s="240"/>
    </row>
    <row r="10" spans="1:27" ht="13.2" customHeight="1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55" t="s">
        <v>169</v>
      </c>
      <c r="V10" s="240"/>
      <c r="W10" s="240"/>
      <c r="X10" s="240"/>
      <c r="Y10" s="240"/>
      <c r="Z10" s="240"/>
      <c r="AA10" s="240"/>
    </row>
    <row r="11" spans="1:27" ht="13.2" customHeight="1" x14ac:dyDescent="0.25">
      <c r="A11" s="56"/>
      <c r="B11" s="56"/>
      <c r="C11" s="56"/>
      <c r="D11" s="56"/>
      <c r="E11" s="56"/>
      <c r="F11" s="56"/>
      <c r="G11" s="56"/>
      <c r="H11" s="56"/>
      <c r="I11" s="56"/>
      <c r="J11" s="56"/>
      <c r="K11" s="56"/>
      <c r="L11" s="56"/>
      <c r="M11" s="56"/>
      <c r="N11" s="56"/>
      <c r="O11" s="56"/>
      <c r="P11" s="56"/>
      <c r="Q11" s="56"/>
      <c r="R11" s="56"/>
      <c r="S11" s="56"/>
      <c r="T11" s="56"/>
      <c r="U11" s="56"/>
      <c r="V11" s="56"/>
      <c r="W11" s="56"/>
      <c r="X11" s="56"/>
      <c r="Y11" s="56"/>
      <c r="Z11" s="56"/>
      <c r="AA11" s="56"/>
    </row>
    <row r="12" spans="1:27" ht="13.2" customHeight="1" x14ac:dyDescent="0.25">
      <c r="A12" s="233" t="s">
        <v>170</v>
      </c>
      <c r="B12" s="233" t="s">
        <v>171</v>
      </c>
      <c r="C12" s="233" t="s">
        <v>172</v>
      </c>
      <c r="D12" s="233" t="s">
        <v>173</v>
      </c>
      <c r="E12" s="233" t="s">
        <v>174</v>
      </c>
      <c r="F12" s="233" t="s">
        <v>175</v>
      </c>
      <c r="G12" s="233" t="s">
        <v>176</v>
      </c>
      <c r="H12" s="237" t="s">
        <v>177</v>
      </c>
      <c r="I12" s="233" t="s">
        <v>178</v>
      </c>
      <c r="J12" s="233" t="s">
        <v>179</v>
      </c>
      <c r="K12" s="233" t="s">
        <v>180</v>
      </c>
      <c r="L12" s="233" t="s">
        <v>181</v>
      </c>
      <c r="M12" s="241" t="s">
        <v>182</v>
      </c>
      <c r="N12" s="242"/>
      <c r="O12" s="241" t="s">
        <v>183</v>
      </c>
      <c r="P12" s="242"/>
      <c r="Q12" s="241" t="s">
        <v>184</v>
      </c>
      <c r="R12" s="246"/>
      <c r="S12" s="242"/>
      <c r="T12" s="233" t="s">
        <v>185</v>
      </c>
      <c r="U12" s="233" t="s">
        <v>186</v>
      </c>
      <c r="V12" s="233" t="s">
        <v>187</v>
      </c>
      <c r="W12" s="233" t="s">
        <v>188</v>
      </c>
      <c r="X12" s="233" t="s">
        <v>189</v>
      </c>
      <c r="Y12" s="233" t="s">
        <v>190</v>
      </c>
      <c r="Z12" s="233" t="s">
        <v>191</v>
      </c>
      <c r="AA12" s="233" t="s">
        <v>192</v>
      </c>
    </row>
    <row r="13" spans="1:27" ht="13.2" customHeight="1" x14ac:dyDescent="0.25">
      <c r="A13" s="234"/>
      <c r="B13" s="234"/>
      <c r="C13" s="234"/>
      <c r="D13" s="234"/>
      <c r="E13" s="234"/>
      <c r="F13" s="234"/>
      <c r="G13" s="234"/>
      <c r="H13" s="238"/>
      <c r="I13" s="234"/>
      <c r="J13" s="234"/>
      <c r="K13" s="234"/>
      <c r="L13" s="234"/>
      <c r="M13" s="243"/>
      <c r="N13" s="244"/>
      <c r="O13" s="243"/>
      <c r="P13" s="244"/>
      <c r="Q13" s="243"/>
      <c r="R13" s="247"/>
      <c r="S13" s="244"/>
      <c r="T13" s="234"/>
      <c r="U13" s="234"/>
      <c r="V13" s="234"/>
      <c r="W13" s="234"/>
      <c r="X13" s="234"/>
      <c r="Y13" s="234"/>
      <c r="Z13" s="234"/>
      <c r="AA13" s="234"/>
    </row>
    <row r="14" spans="1:27" ht="13.2" customHeight="1" x14ac:dyDescent="0.25">
      <c r="A14" s="234"/>
      <c r="B14" s="234"/>
      <c r="C14" s="234"/>
      <c r="D14" s="234"/>
      <c r="E14" s="234"/>
      <c r="F14" s="234"/>
      <c r="G14" s="234"/>
      <c r="H14" s="238"/>
      <c r="I14" s="234"/>
      <c r="J14" s="234"/>
      <c r="K14" s="234"/>
      <c r="L14" s="234"/>
      <c r="M14" s="243"/>
      <c r="N14" s="244"/>
      <c r="O14" s="243"/>
      <c r="P14" s="244"/>
      <c r="Q14" s="243"/>
      <c r="R14" s="247"/>
      <c r="S14" s="244"/>
      <c r="T14" s="234"/>
      <c r="U14" s="234"/>
      <c r="V14" s="234"/>
      <c r="W14" s="234"/>
      <c r="X14" s="234"/>
      <c r="Y14" s="234"/>
      <c r="Z14" s="234"/>
      <c r="AA14" s="234"/>
    </row>
    <row r="15" spans="1:27" ht="13.2" customHeight="1" x14ac:dyDescent="0.25">
      <c r="A15" s="234"/>
      <c r="B15" s="234"/>
      <c r="C15" s="234"/>
      <c r="D15" s="234"/>
      <c r="E15" s="234"/>
      <c r="F15" s="234"/>
      <c r="G15" s="234"/>
      <c r="H15" s="238"/>
      <c r="I15" s="234"/>
      <c r="J15" s="234"/>
      <c r="K15" s="234"/>
      <c r="L15" s="234"/>
      <c r="M15" s="235"/>
      <c r="N15" s="245"/>
      <c r="O15" s="235"/>
      <c r="P15" s="245"/>
      <c r="Q15" s="235"/>
      <c r="R15" s="248"/>
      <c r="S15" s="245"/>
      <c r="T15" s="234"/>
      <c r="U15" s="234"/>
      <c r="V15" s="234"/>
      <c r="W15" s="234"/>
      <c r="X15" s="234"/>
      <c r="Y15" s="234"/>
      <c r="Z15" s="234"/>
      <c r="AA15" s="234"/>
    </row>
    <row r="16" spans="1:27" ht="13.2" customHeight="1" x14ac:dyDescent="0.25">
      <c r="A16" s="234"/>
      <c r="B16" s="234"/>
      <c r="C16" s="234"/>
      <c r="D16" s="234"/>
      <c r="E16" s="234"/>
      <c r="F16" s="234"/>
      <c r="G16" s="234"/>
      <c r="H16" s="238"/>
      <c r="I16" s="234"/>
      <c r="J16" s="234"/>
      <c r="K16" s="234"/>
      <c r="L16" s="234"/>
      <c r="M16" s="233" t="s">
        <v>5</v>
      </c>
      <c r="N16" s="233" t="s">
        <v>193</v>
      </c>
      <c r="O16" s="233" t="s">
        <v>5</v>
      </c>
      <c r="P16" s="233" t="s">
        <v>194</v>
      </c>
      <c r="Q16" s="233" t="s">
        <v>195</v>
      </c>
      <c r="R16" s="233" t="s">
        <v>5</v>
      </c>
      <c r="S16" s="233" t="s">
        <v>194</v>
      </c>
      <c r="T16" s="234"/>
      <c r="U16" s="234"/>
      <c r="V16" s="234"/>
      <c r="W16" s="234"/>
      <c r="X16" s="234"/>
      <c r="Y16" s="234"/>
      <c r="Z16" s="234"/>
      <c r="AA16" s="234"/>
    </row>
    <row r="17" spans="1:27" ht="13.2" customHeight="1" x14ac:dyDescent="0.25">
      <c r="A17" s="234"/>
      <c r="B17" s="234"/>
      <c r="C17" s="234"/>
      <c r="D17" s="234"/>
      <c r="E17" s="234"/>
      <c r="F17" s="234"/>
      <c r="G17" s="234"/>
      <c r="H17" s="238"/>
      <c r="I17" s="234"/>
      <c r="J17" s="234"/>
      <c r="K17" s="234"/>
      <c r="L17" s="234"/>
      <c r="M17" s="234"/>
      <c r="N17" s="234"/>
      <c r="O17" s="234"/>
      <c r="P17" s="234"/>
      <c r="Q17" s="234"/>
      <c r="R17" s="234"/>
      <c r="S17" s="234"/>
      <c r="T17" s="234"/>
      <c r="U17" s="234"/>
      <c r="V17" s="234"/>
      <c r="W17" s="234"/>
      <c r="X17" s="234"/>
      <c r="Y17" s="234"/>
      <c r="Z17" s="234"/>
      <c r="AA17" s="234"/>
    </row>
    <row r="18" spans="1:27" ht="226.5" customHeight="1" x14ac:dyDescent="0.25">
      <c r="A18" s="235"/>
      <c r="B18" s="235"/>
      <c r="C18" s="235"/>
      <c r="D18" s="235"/>
      <c r="E18" s="235"/>
      <c r="F18" s="235"/>
      <c r="G18" s="235"/>
      <c r="H18" s="239"/>
      <c r="I18" s="235"/>
      <c r="J18" s="235"/>
      <c r="K18" s="235"/>
      <c r="L18" s="235"/>
      <c r="M18" s="236"/>
      <c r="N18" s="236"/>
      <c r="O18" s="236"/>
      <c r="P18" s="236"/>
      <c r="Q18" s="236"/>
      <c r="R18" s="236"/>
      <c r="S18" s="236"/>
      <c r="T18" s="235"/>
      <c r="U18" s="235"/>
      <c r="V18" s="235"/>
      <c r="W18" s="235"/>
      <c r="X18" s="235"/>
      <c r="Y18" s="235"/>
      <c r="Z18" s="235"/>
      <c r="AA18" s="235"/>
    </row>
    <row r="19" spans="1:27" ht="13.8" customHeight="1" x14ac:dyDescent="0.25">
      <c r="A19" s="169">
        <v>1</v>
      </c>
      <c r="B19" s="169">
        <v>2</v>
      </c>
      <c r="C19" s="169">
        <v>3</v>
      </c>
      <c r="D19" s="169">
        <v>4</v>
      </c>
      <c r="E19" s="169">
        <v>5</v>
      </c>
      <c r="F19" s="169">
        <v>6</v>
      </c>
      <c r="G19" s="169">
        <v>7</v>
      </c>
      <c r="H19" s="169">
        <v>8</v>
      </c>
      <c r="I19" s="169">
        <v>9</v>
      </c>
      <c r="J19" s="169">
        <v>10</v>
      </c>
      <c r="K19" s="169">
        <v>11</v>
      </c>
      <c r="L19" s="169">
        <v>12</v>
      </c>
      <c r="M19" s="169">
        <v>13</v>
      </c>
      <c r="N19" s="169">
        <v>14</v>
      </c>
      <c r="O19" s="169">
        <v>15</v>
      </c>
      <c r="P19" s="169">
        <v>16</v>
      </c>
      <c r="Q19" s="169">
        <v>17</v>
      </c>
      <c r="R19" s="169">
        <v>18</v>
      </c>
      <c r="S19" s="169">
        <v>19</v>
      </c>
      <c r="T19" s="169">
        <v>20</v>
      </c>
      <c r="U19" s="169">
        <v>21</v>
      </c>
      <c r="V19" s="169">
        <v>22</v>
      </c>
      <c r="W19" s="169">
        <v>23</v>
      </c>
      <c r="X19" s="169">
        <v>24</v>
      </c>
      <c r="Y19" s="169">
        <v>25</v>
      </c>
      <c r="Z19" s="169">
        <v>26</v>
      </c>
      <c r="AA19" s="169">
        <v>27</v>
      </c>
    </row>
    <row r="20" spans="1:27" ht="16.8" x14ac:dyDescent="0.25">
      <c r="A20" s="231" t="str">
        <f>[2]SrcKA!E14</f>
        <v>Конъюнктурный анализ</v>
      </c>
      <c r="B20" s="231"/>
      <c r="C20" s="231"/>
      <c r="D20" s="231"/>
      <c r="E20" s="231"/>
      <c r="F20" s="231"/>
      <c r="G20" s="231"/>
      <c r="H20" s="231"/>
      <c r="I20" s="231"/>
      <c r="J20" s="231"/>
      <c r="K20" s="231"/>
      <c r="L20" s="231"/>
      <c r="M20" s="231"/>
      <c r="N20" s="231"/>
      <c r="O20" s="231"/>
      <c r="P20" s="231"/>
      <c r="Q20" s="231"/>
      <c r="R20" s="231"/>
      <c r="S20" s="231"/>
      <c r="T20" s="231"/>
      <c r="U20" s="231"/>
      <c r="V20" s="231"/>
      <c r="W20" s="231"/>
      <c r="X20" s="231"/>
      <c r="Y20" s="231"/>
      <c r="Z20" s="231"/>
      <c r="AA20" s="231"/>
    </row>
    <row r="21" spans="1:27" ht="27.6" x14ac:dyDescent="0.25">
      <c r="A21" s="168" t="s">
        <v>51</v>
      </c>
      <c r="B21" s="165" t="str">
        <f>[2]SrcKA!D15</f>
        <v>ТЦ_20.1.02.23_77_7703434244_25.11.2025_02_1.1</v>
      </c>
      <c r="C21" s="165" t="str">
        <f>IF(([2]SrcKA!AI15&lt;&gt;""), [2]SrcKA!AI15,"")</f>
        <v>Заземляющий проводник ЗП6</v>
      </c>
      <c r="D21" s="165" t="str">
        <f>IF(([2]SrcKA!E15&lt;&gt;""), [2]SrcKA!E15,"")</f>
        <v>Заземляющий проводник ЗП6</v>
      </c>
      <c r="E21" s="164" t="str">
        <f>IF(([2]SrcKA!AH15&lt;&gt;""), [2]SrcKA!AH15,"")</f>
        <v>м</v>
      </c>
      <c r="F21" s="164" t="str">
        <f>IF(([2]SrcKA!G15&lt;&gt;""), [2]SrcKA!G15,"")</f>
        <v>м</v>
      </c>
      <c r="G21" s="166">
        <f>IF(([2]SrcKA!I15&lt;&gt;""), [2]SrcKA!I15,"")</f>
        <v>180</v>
      </c>
      <c r="H21" s="166">
        <f>IF(([2]SrcKA!H15&lt;&gt;""), [2]SrcKA!H15,"")</f>
        <v>180</v>
      </c>
      <c r="I21" s="164" t="s">
        <v>379</v>
      </c>
      <c r="J21" s="167"/>
      <c r="K21" s="167" t="str">
        <f>IF(([2]SrcKA!AB15&lt;&gt;""), [2]SrcKA!AB15,"")</f>
        <v/>
      </c>
      <c r="L21" s="166">
        <f>IF(([2]SrcKA!AC15&lt;&gt;""), [2]SrcKA!AC15,"")</f>
        <v>180</v>
      </c>
      <c r="M21" s="166">
        <f>IF(([2]SrcKA!AA15&lt;&gt;""), [2]SrcKA!AA15,"")</f>
        <v>3</v>
      </c>
      <c r="N21" s="166">
        <f>IF(([2]SrcKA!J15&lt;&gt;""), [2]SrcKA!J15,"")</f>
        <v>5.4</v>
      </c>
      <c r="O21" s="166">
        <f>IF(([2]SrcKA!U15&lt;&gt;""), [2]SrcKA!U15,"")</f>
        <v>2</v>
      </c>
      <c r="P21" s="166">
        <f>IF(([2]SrcKA!V15&lt;&gt;""), [2]SrcKA!V15,"")</f>
        <v>3.71</v>
      </c>
      <c r="Q21" s="165"/>
      <c r="R21" s="166"/>
      <c r="S21" s="166">
        <f>IF(([2]SrcKA!AE15&lt;&gt;""), [2]SrcKA!AE15,"")</f>
        <v>0</v>
      </c>
      <c r="T21" s="166">
        <f>IF(([2]SrcKA!K15&lt;&gt;""), [2]SrcKA!K15,"")</f>
        <v>189.11</v>
      </c>
      <c r="U21" s="165" t="str">
        <f>IF(([2]SrcKA!O15&lt;&gt;""), [2]SrcKA!O15,"")</f>
        <v>ООО "ИМЭЛЕКТРО"</v>
      </c>
      <c r="V21" s="165" t="str">
        <f>IF(([2]SrcKA!Z15&lt;&gt;""), [2]SrcKA!Z15,"")</f>
        <v/>
      </c>
      <c r="W21" s="165" t="str">
        <f>IF(([2]SrcKA!R15&lt;&gt;""), [2]SrcKA!R15,"")</f>
        <v>771401001</v>
      </c>
      <c r="X21" s="165" t="str">
        <f>IF(([2]SrcKA!Q15&lt;&gt;""), [2]SrcKA!Q15,"")</f>
        <v>7703434244</v>
      </c>
      <c r="Y21" s="165" t="str">
        <f>IF(([2]SrcKA!S15&lt;&gt;""), [2]SrcKA!S15,"")</f>
        <v>https://imelectro.ru</v>
      </c>
      <c r="Z21" s="165" t="str">
        <f>IF(([2]SrcKA!P15&lt;&gt;""), [2]SrcKA!P15,"")</f>
        <v>г. Москва</v>
      </c>
      <c r="AA21" s="164">
        <f>IF(([2]SrcKA!N15&lt;&gt;""), [2]SrcKA!N15,"")</f>
        <v>2</v>
      </c>
    </row>
    <row r="22" spans="1:27" ht="27.6" x14ac:dyDescent="0.25">
      <c r="A22" s="163" t="s">
        <v>52</v>
      </c>
      <c r="B22" s="160" t="str">
        <f>[2]SrcKA!D16</f>
        <v>ТЦ_20.1.02.23_50_5005066854_25.11.2025_02_1.2</v>
      </c>
      <c r="C22" s="160" t="str">
        <f>IF(([2]SrcKA!AI16&lt;&gt;""), [2]SrcKA!AI16,"")</f>
        <v>Заземляющий проводник ЗП6</v>
      </c>
      <c r="D22" s="160" t="str">
        <f>IF(([2]SrcKA!E16&lt;&gt;""), [2]SrcKA!E16,"")</f>
        <v>Заземляющий проводник ЗП6</v>
      </c>
      <c r="E22" s="159" t="str">
        <f>IF(([2]SrcKA!AH16&lt;&gt;""), [2]SrcKA!AH16,"")</f>
        <v>м</v>
      </c>
      <c r="F22" s="159" t="str">
        <f>IF(([2]SrcKA!G16&lt;&gt;""), [2]SrcKA!G16,"")</f>
        <v>м</v>
      </c>
      <c r="G22" s="161">
        <f>IF(([2]SrcKA!I16&lt;&gt;""), [2]SrcKA!I16,"")</f>
        <v>186</v>
      </c>
      <c r="H22" s="161">
        <f>IF(([2]SrcKA!H16&lt;&gt;""), [2]SrcKA!H16,"")</f>
        <v>186</v>
      </c>
      <c r="I22" s="159" t="s">
        <v>379</v>
      </c>
      <c r="J22" s="162"/>
      <c r="K22" s="162" t="str">
        <f>IF(([2]SrcKA!AB16&lt;&gt;""), [2]SrcKA!AB16,"")</f>
        <v/>
      </c>
      <c r="L22" s="161">
        <f>IF(([2]SrcKA!AC16&lt;&gt;""), [2]SrcKA!AC16,"")</f>
        <v>186</v>
      </c>
      <c r="M22" s="161">
        <f>IF(([2]SrcKA!AA16&lt;&gt;""), [2]SrcKA!AA16,"")</f>
        <v>3</v>
      </c>
      <c r="N22" s="161">
        <f>IF(([2]SrcKA!J16&lt;&gt;""), [2]SrcKA!J16,"")</f>
        <v>5.58</v>
      </c>
      <c r="O22" s="161">
        <f>IF(([2]SrcKA!U16&lt;&gt;""), [2]SrcKA!U16,"")</f>
        <v>2</v>
      </c>
      <c r="P22" s="161">
        <f>IF(([2]SrcKA!V16&lt;&gt;""), [2]SrcKA!V16,"")</f>
        <v>3.83</v>
      </c>
      <c r="Q22" s="160"/>
      <c r="R22" s="161"/>
      <c r="S22" s="161">
        <f>IF(([2]SrcKA!AE16&lt;&gt;""), [2]SrcKA!AE16,"")</f>
        <v>0</v>
      </c>
      <c r="T22" s="161">
        <f>IF(([2]SrcKA!K16&lt;&gt;""), [2]SrcKA!K16,"")</f>
        <v>195.41</v>
      </c>
      <c r="U22" s="160" t="str">
        <f>IF(([2]SrcKA!O16&lt;&gt;""), [2]SrcKA!O16,"")</f>
        <v>ООО "ЛЭП-Индустрия"</v>
      </c>
      <c r="V22" s="160" t="str">
        <f>IF(([2]SrcKA!Z16&lt;&gt;""), [2]SrcKA!Z16,"")</f>
        <v/>
      </c>
      <c r="W22" s="160" t="str">
        <f>IF(([2]SrcKA!R16&lt;&gt;""), [2]SrcKA!R16,"")</f>
        <v>500501001</v>
      </c>
      <c r="X22" s="160" t="str">
        <f>IF(([2]SrcKA!Q16&lt;&gt;""), [2]SrcKA!Q16,"")</f>
        <v>5005066854</v>
      </c>
      <c r="Y22" s="160" t="str">
        <f>IF(([2]SrcKA!S16&lt;&gt;""), [2]SrcKA!S16,"")</f>
        <v>http://lepind.ru</v>
      </c>
      <c r="Z22" s="160" t="str">
        <f>IF(([2]SrcKA!P16&lt;&gt;""), [2]SrcKA!P16,"")</f>
        <v>г.Воскресенск</v>
      </c>
      <c r="AA22" s="159">
        <f>IF(([2]SrcKA!N16&lt;&gt;""), [2]SrcKA!N16,"")</f>
        <v>2</v>
      </c>
    </row>
    <row r="23" spans="1:27" ht="27.6" x14ac:dyDescent="0.25">
      <c r="A23" s="163" t="s">
        <v>413</v>
      </c>
      <c r="B23" s="160" t="str">
        <f>[2]SrcKA!D17</f>
        <v>ТЦ_20.1.02.23_50_5001055273_25.11.2025_02_1.3</v>
      </c>
      <c r="C23" s="160" t="str">
        <f>IF(([2]SrcKA!AI17&lt;&gt;""), [2]SrcKA!AI17,"")</f>
        <v>Заземляющий проводник ЗП6</v>
      </c>
      <c r="D23" s="160" t="str">
        <f>IF(([2]SrcKA!E17&lt;&gt;""), [2]SrcKA!E17,"")</f>
        <v>Заземляющий проводник ЗП6</v>
      </c>
      <c r="E23" s="159" t="str">
        <f>IF(([2]SrcKA!AH17&lt;&gt;""), [2]SrcKA!AH17,"")</f>
        <v>м</v>
      </c>
      <c r="F23" s="159" t="str">
        <f>IF(([2]SrcKA!G17&lt;&gt;""), [2]SrcKA!G17,"")</f>
        <v>м</v>
      </c>
      <c r="G23" s="161">
        <f>IF(([2]SrcKA!I17&lt;&gt;""), [2]SrcKA!I17,"")</f>
        <v>190</v>
      </c>
      <c r="H23" s="161">
        <f>IF(([2]SrcKA!H17&lt;&gt;""), [2]SrcKA!H17,"")</f>
        <v>190</v>
      </c>
      <c r="I23" s="159" t="s">
        <v>379</v>
      </c>
      <c r="J23" s="162"/>
      <c r="K23" s="162" t="str">
        <f>IF(([2]SrcKA!AB17&lt;&gt;""), [2]SrcKA!AB17,"")</f>
        <v/>
      </c>
      <c r="L23" s="161">
        <f>IF(([2]SrcKA!AC17&lt;&gt;""), [2]SrcKA!AC17,"")</f>
        <v>190</v>
      </c>
      <c r="M23" s="161">
        <f>IF(([2]SrcKA!AA17&lt;&gt;""), [2]SrcKA!AA17,"")</f>
        <v>3</v>
      </c>
      <c r="N23" s="161">
        <f>IF(([2]SrcKA!J17&lt;&gt;""), [2]SrcKA!J17,"")</f>
        <v>5.7</v>
      </c>
      <c r="O23" s="161">
        <f>IF(([2]SrcKA!U17&lt;&gt;""), [2]SrcKA!U17,"")</f>
        <v>2</v>
      </c>
      <c r="P23" s="161">
        <f>IF(([2]SrcKA!V17&lt;&gt;""), [2]SrcKA!V17,"")</f>
        <v>3.91</v>
      </c>
      <c r="Q23" s="160"/>
      <c r="R23" s="161"/>
      <c r="S23" s="161">
        <f>IF(([2]SrcKA!AE17&lt;&gt;""), [2]SrcKA!AE17,"")</f>
        <v>0</v>
      </c>
      <c r="T23" s="161">
        <f>IF(([2]SrcKA!K17&lt;&gt;""), [2]SrcKA!K17,"")</f>
        <v>199.61</v>
      </c>
      <c r="U23" s="160" t="str">
        <f>IF(([2]SrcKA!O17&lt;&gt;""), [2]SrcKA!O17,"")</f>
        <v>ООО "Компания "Альянс-Кабель"</v>
      </c>
      <c r="V23" s="160" t="str">
        <f>IF(([2]SrcKA!Z17&lt;&gt;""), [2]SrcKA!Z17,"")</f>
        <v/>
      </c>
      <c r="W23" s="160" t="str">
        <f>IF(([2]SrcKA!R17&lt;&gt;""), [2]SrcKA!R17,"")</f>
        <v>501201001</v>
      </c>
      <c r="X23" s="160" t="str">
        <f>IF(([2]SrcKA!Q17&lt;&gt;""), [2]SrcKA!Q17,"")</f>
        <v>5001055273</v>
      </c>
      <c r="Y23" s="160" t="str">
        <f>IF(([2]SrcKA!S17&lt;&gt;""), [2]SrcKA!S17,"")</f>
        <v>https://www.a-cab.ru/</v>
      </c>
      <c r="Z23" s="160" t="str">
        <f>IF(([2]SrcKA!P17&lt;&gt;""), [2]SrcKA!P17,"")</f>
        <v>г. Балашиха</v>
      </c>
      <c r="AA23" s="159">
        <f>IF(([2]SrcKA!N17&lt;&gt;""), [2]SrcKA!N17,"")</f>
        <v>2</v>
      </c>
    </row>
    <row r="24" spans="1:27" ht="27.6" x14ac:dyDescent="0.25">
      <c r="A24" s="168" t="s">
        <v>53</v>
      </c>
      <c r="B24" s="165" t="str">
        <f>[2]SrcKA!D18</f>
        <v>ТЦ_20.2.06.05_77_7703434244_26.08.2025_02_2.1</v>
      </c>
      <c r="C24" s="165" t="str">
        <f>IF(([2]SrcKA!AI18&lt;&gt;""), [2]SrcKA!AI18,"")</f>
        <v>Дистанционный бандаж BIC-50.90</v>
      </c>
      <c r="D24" s="165" t="str">
        <f>IF(([2]SrcKA!E18&lt;&gt;""), [2]SrcKA!E18,"")</f>
        <v>Дистанционный бандаж BIC-50.90</v>
      </c>
      <c r="E24" s="164" t="str">
        <f>IF(([2]SrcKA!AH18&lt;&gt;""), [2]SrcKA!AH18,"")</f>
        <v>шт.</v>
      </c>
      <c r="F24" s="164" t="str">
        <f>IF(([2]SrcKA!G18&lt;&gt;""), [2]SrcKA!G18,"")</f>
        <v>шт.</v>
      </c>
      <c r="G24" s="166">
        <f>IF(([2]SrcKA!I18&lt;&gt;""), [2]SrcKA!I18,"")</f>
        <v>264</v>
      </c>
      <c r="H24" s="166">
        <f>IF(([2]SrcKA!H18&lt;&gt;""), [2]SrcKA!H18,"")</f>
        <v>264</v>
      </c>
      <c r="I24" s="164" t="s">
        <v>196</v>
      </c>
      <c r="J24" s="167"/>
      <c r="K24" s="167" t="str">
        <f>IF(([2]SrcKA!AB18&lt;&gt;""), [2]SrcKA!AB18,"")</f>
        <v/>
      </c>
      <c r="L24" s="166">
        <f>IF(([2]SrcKA!AC18&lt;&gt;""), [2]SrcKA!AC18,"")</f>
        <v>264</v>
      </c>
      <c r="M24" s="166">
        <f>IF(([2]SrcKA!AA18&lt;&gt;""), [2]SrcKA!AA18,"")</f>
        <v>3</v>
      </c>
      <c r="N24" s="166">
        <f>IF(([2]SrcKA!J18&lt;&gt;""), [2]SrcKA!J18,"")</f>
        <v>7.92</v>
      </c>
      <c r="O24" s="166">
        <f>IF(([2]SrcKA!U18&lt;&gt;""), [2]SrcKA!U18,"")</f>
        <v>2</v>
      </c>
      <c r="P24" s="166">
        <f>IF(([2]SrcKA!V18&lt;&gt;""), [2]SrcKA!V18,"")</f>
        <v>5.44</v>
      </c>
      <c r="Q24" s="165"/>
      <c r="R24" s="166"/>
      <c r="S24" s="166">
        <f>IF(([2]SrcKA!AE18&lt;&gt;""), [2]SrcKA!AE18,"")</f>
        <v>0</v>
      </c>
      <c r="T24" s="166">
        <f>IF(([2]SrcKA!K18&lt;&gt;""), [2]SrcKA!K18,"")</f>
        <v>277.36</v>
      </c>
      <c r="U24" s="165" t="str">
        <f>IF(([2]SrcKA!O18&lt;&gt;""), [2]SrcKA!O18,"")</f>
        <v>ООО "ИМЭЛЕКТРО"</v>
      </c>
      <c r="V24" s="165" t="str">
        <f>IF(([2]SrcKA!Z18&lt;&gt;""), [2]SrcKA!Z18,"")</f>
        <v/>
      </c>
      <c r="W24" s="165" t="str">
        <f>IF(([2]SrcKA!R18&lt;&gt;""), [2]SrcKA!R18,"")</f>
        <v>771401001</v>
      </c>
      <c r="X24" s="165" t="str">
        <f>IF(([2]SrcKA!Q18&lt;&gt;""), [2]SrcKA!Q18,"")</f>
        <v>7703434244</v>
      </c>
      <c r="Y24" s="165" t="str">
        <f>IF(([2]SrcKA!S18&lt;&gt;""), [2]SrcKA!S18,"")</f>
        <v>https://imelectro.ru</v>
      </c>
      <c r="Z24" s="165" t="str">
        <f>IF(([2]SrcKA!P18&lt;&gt;""), [2]SrcKA!P18,"")</f>
        <v>г. Москва</v>
      </c>
      <c r="AA24" s="164">
        <f>IF(([2]SrcKA!N18&lt;&gt;""), [2]SrcKA!N18,"")</f>
        <v>2</v>
      </c>
    </row>
    <row r="25" spans="1:27" ht="27.6" x14ac:dyDescent="0.25">
      <c r="A25" s="163" t="s">
        <v>412</v>
      </c>
      <c r="B25" s="160" t="str">
        <f>[2]SrcKA!D19</f>
        <v>ТЦ_20.2.06.05_50_5005066854_26.08.2025_02_2.2</v>
      </c>
      <c r="C25" s="160" t="str">
        <f>IF(([2]SrcKA!AI19&lt;&gt;""), [2]SrcKA!AI19,"")</f>
        <v>Дистанционный бандаж BIC-50.90</v>
      </c>
      <c r="D25" s="160" t="str">
        <f>IF(([2]SrcKA!E19&lt;&gt;""), [2]SrcKA!E19,"")</f>
        <v>Дистанционный бандаж BIC-50.90</v>
      </c>
      <c r="E25" s="159" t="str">
        <f>IF(([2]SrcKA!AH19&lt;&gt;""), [2]SrcKA!AH19,"")</f>
        <v>шт.</v>
      </c>
      <c r="F25" s="159" t="str">
        <f>IF(([2]SrcKA!G19&lt;&gt;""), [2]SrcKA!G19,"")</f>
        <v>шт.</v>
      </c>
      <c r="G25" s="161">
        <f>IF(([2]SrcKA!I19&lt;&gt;""), [2]SrcKA!I19,"")</f>
        <v>270</v>
      </c>
      <c r="H25" s="161">
        <f>IF(([2]SrcKA!H19&lt;&gt;""), [2]SrcKA!H19,"")</f>
        <v>270</v>
      </c>
      <c r="I25" s="159" t="s">
        <v>196</v>
      </c>
      <c r="J25" s="162"/>
      <c r="K25" s="162" t="str">
        <f>IF(([2]SrcKA!AB19&lt;&gt;""), [2]SrcKA!AB19,"")</f>
        <v/>
      </c>
      <c r="L25" s="161">
        <f>IF(([2]SrcKA!AC19&lt;&gt;""), [2]SrcKA!AC19,"")</f>
        <v>270</v>
      </c>
      <c r="M25" s="161">
        <f>IF(([2]SrcKA!AA19&lt;&gt;""), [2]SrcKA!AA19,"")</f>
        <v>3</v>
      </c>
      <c r="N25" s="161">
        <f>IF(([2]SrcKA!J19&lt;&gt;""), [2]SrcKA!J19,"")</f>
        <v>8.1</v>
      </c>
      <c r="O25" s="161">
        <f>IF(([2]SrcKA!U19&lt;&gt;""), [2]SrcKA!U19,"")</f>
        <v>2</v>
      </c>
      <c r="P25" s="161">
        <f>IF(([2]SrcKA!V19&lt;&gt;""), [2]SrcKA!V19,"")</f>
        <v>5.56</v>
      </c>
      <c r="Q25" s="160"/>
      <c r="R25" s="161"/>
      <c r="S25" s="161">
        <f>IF(([2]SrcKA!AE19&lt;&gt;""), [2]SrcKA!AE19,"")</f>
        <v>0</v>
      </c>
      <c r="T25" s="161">
        <f>IF(([2]SrcKA!K19&lt;&gt;""), [2]SrcKA!K19,"")</f>
        <v>283.66000000000003</v>
      </c>
      <c r="U25" s="160" t="str">
        <f>IF(([2]SrcKA!O19&lt;&gt;""), [2]SrcKA!O19,"")</f>
        <v>ООО "ЛЭП-Индустрия"</v>
      </c>
      <c r="V25" s="160" t="str">
        <f>IF(([2]SrcKA!Z19&lt;&gt;""), [2]SrcKA!Z19,"")</f>
        <v/>
      </c>
      <c r="W25" s="160" t="str">
        <f>IF(([2]SrcKA!R19&lt;&gt;""), [2]SrcKA!R19,"")</f>
        <v>500501001</v>
      </c>
      <c r="X25" s="160" t="str">
        <f>IF(([2]SrcKA!Q19&lt;&gt;""), [2]SrcKA!Q19,"")</f>
        <v>5005066854</v>
      </c>
      <c r="Y25" s="160" t="str">
        <f>IF(([2]SrcKA!S19&lt;&gt;""), [2]SrcKA!S19,"")</f>
        <v>http://lepind.ru</v>
      </c>
      <c r="Z25" s="160" t="str">
        <f>IF(([2]SrcKA!P19&lt;&gt;""), [2]SrcKA!P19,"")</f>
        <v>г.Воскресенск</v>
      </c>
      <c r="AA25" s="159">
        <f>IF(([2]SrcKA!N19&lt;&gt;""), [2]SrcKA!N19,"")</f>
        <v>2</v>
      </c>
    </row>
    <row r="26" spans="1:27" ht="27.6" x14ac:dyDescent="0.25">
      <c r="A26" s="163" t="s">
        <v>411</v>
      </c>
      <c r="B26" s="160" t="str">
        <f>[2]SrcKA!D20</f>
        <v>ТЦ_20.2.06.05_50_5001055273_26.08.2025_02_2.3</v>
      </c>
      <c r="C26" s="160" t="str">
        <f>IF(([2]SrcKA!AI20&lt;&gt;""), [2]SrcKA!AI20,"")</f>
        <v>Дистанционный бандаж BIC-50.90</v>
      </c>
      <c r="D26" s="160" t="str">
        <f>IF(([2]SrcKA!E20&lt;&gt;""), [2]SrcKA!E20,"")</f>
        <v>Дистанционный бандаж BIC-50.90</v>
      </c>
      <c r="E26" s="159" t="str">
        <f>IF(([2]SrcKA!AH20&lt;&gt;""), [2]SrcKA!AH20,"")</f>
        <v>шт.</v>
      </c>
      <c r="F26" s="159" t="str">
        <f>IF(([2]SrcKA!G20&lt;&gt;""), [2]SrcKA!G20,"")</f>
        <v>шт.</v>
      </c>
      <c r="G26" s="161">
        <f>IF(([2]SrcKA!I20&lt;&gt;""), [2]SrcKA!I20,"")</f>
        <v>286</v>
      </c>
      <c r="H26" s="161">
        <f>IF(([2]SrcKA!H20&lt;&gt;""), [2]SrcKA!H20,"")</f>
        <v>286</v>
      </c>
      <c r="I26" s="159" t="s">
        <v>196</v>
      </c>
      <c r="J26" s="162"/>
      <c r="K26" s="162" t="str">
        <f>IF(([2]SrcKA!AB20&lt;&gt;""), [2]SrcKA!AB20,"")</f>
        <v/>
      </c>
      <c r="L26" s="161">
        <f>IF(([2]SrcKA!AC20&lt;&gt;""), [2]SrcKA!AC20,"")</f>
        <v>286</v>
      </c>
      <c r="M26" s="161">
        <f>IF(([2]SrcKA!AA20&lt;&gt;""), [2]SrcKA!AA20,"")</f>
        <v>3</v>
      </c>
      <c r="N26" s="161">
        <f>IF(([2]SrcKA!J20&lt;&gt;""), [2]SrcKA!J20,"")</f>
        <v>8.58</v>
      </c>
      <c r="O26" s="161">
        <f>IF(([2]SrcKA!U20&lt;&gt;""), [2]SrcKA!U20,"")</f>
        <v>2</v>
      </c>
      <c r="P26" s="161">
        <f>IF(([2]SrcKA!V20&lt;&gt;""), [2]SrcKA!V20,"")</f>
        <v>5.89</v>
      </c>
      <c r="Q26" s="160"/>
      <c r="R26" s="161"/>
      <c r="S26" s="161">
        <f>IF(([2]SrcKA!AE20&lt;&gt;""), [2]SrcKA!AE20,"")</f>
        <v>0</v>
      </c>
      <c r="T26" s="161">
        <f>IF(([2]SrcKA!K20&lt;&gt;""), [2]SrcKA!K20,"")</f>
        <v>300.47000000000003</v>
      </c>
      <c r="U26" s="160" t="str">
        <f>IF(([2]SrcKA!O20&lt;&gt;""), [2]SrcKA!O20,"")</f>
        <v>ООО "Компания "Альянс-Кабель"</v>
      </c>
      <c r="V26" s="160" t="str">
        <f>IF(([2]SrcKA!Z20&lt;&gt;""), [2]SrcKA!Z20,"")</f>
        <v/>
      </c>
      <c r="W26" s="160" t="str">
        <f>IF(([2]SrcKA!R20&lt;&gt;""), [2]SrcKA!R20,"")</f>
        <v>501201001</v>
      </c>
      <c r="X26" s="160" t="str">
        <f>IF(([2]SrcKA!Q20&lt;&gt;""), [2]SrcKA!Q20,"")</f>
        <v>5001055273</v>
      </c>
      <c r="Y26" s="160" t="str">
        <f>IF(([2]SrcKA!S20&lt;&gt;""), [2]SrcKA!S20,"")</f>
        <v>https://www.a-cab.ru/</v>
      </c>
      <c r="Z26" s="160" t="str">
        <f>IF(([2]SrcKA!P20&lt;&gt;""), [2]SrcKA!P20,"")</f>
        <v>г. Балашиха</v>
      </c>
      <c r="AA26" s="159">
        <f>IF(([2]SrcKA!N20&lt;&gt;""), [2]SrcKA!N20,"")</f>
        <v>2</v>
      </c>
    </row>
    <row r="27" spans="1:27" ht="27.6" x14ac:dyDescent="0.25">
      <c r="A27" s="168" t="s">
        <v>116</v>
      </c>
      <c r="B27" s="165" t="str">
        <f>[2]SrcKA!D21</f>
        <v>ТЦ_20.2.06.05_77_7703434244_25.11.2025_02_3.1</v>
      </c>
      <c r="C27" s="165" t="str">
        <f>IF(([2]SrcKA!AI21&lt;&gt;""), [2]SrcKA!AI21,"")</f>
        <v>Анкерный кронштейн CS 10.3</v>
      </c>
      <c r="D27" s="165" t="str">
        <f>IF(([2]SrcKA!E21&lt;&gt;""), [2]SrcKA!E21,"")</f>
        <v>Анкерный кронштейн CS 10.3</v>
      </c>
      <c r="E27" s="164" t="str">
        <f>IF(([2]SrcKA!AH21&lt;&gt;""), [2]SrcKA!AH21,"")</f>
        <v>шт.</v>
      </c>
      <c r="F27" s="164" t="str">
        <f>IF(([2]SrcKA!G21&lt;&gt;""), [2]SrcKA!G21,"")</f>
        <v>шт.</v>
      </c>
      <c r="G27" s="166">
        <f>IF(([2]SrcKA!I21&lt;&gt;""), [2]SrcKA!I21,"")</f>
        <v>517.20000000000005</v>
      </c>
      <c r="H27" s="166">
        <f>IF(([2]SrcKA!H21&lt;&gt;""), [2]SrcKA!H21,"")</f>
        <v>517.20000000000005</v>
      </c>
      <c r="I27" s="164" t="s">
        <v>379</v>
      </c>
      <c r="J27" s="167"/>
      <c r="K27" s="167" t="str">
        <f>IF(([2]SrcKA!AB21&lt;&gt;""), [2]SrcKA!AB21,"")</f>
        <v/>
      </c>
      <c r="L27" s="166">
        <f>IF(([2]SrcKA!AC21&lt;&gt;""), [2]SrcKA!AC21,"")</f>
        <v>517.20000000000005</v>
      </c>
      <c r="M27" s="166">
        <f>IF(([2]SrcKA!AA21&lt;&gt;""), [2]SrcKA!AA21,"")</f>
        <v>3</v>
      </c>
      <c r="N27" s="166">
        <f>IF(([2]SrcKA!J21&lt;&gt;""), [2]SrcKA!J21,"")</f>
        <v>15.52</v>
      </c>
      <c r="O27" s="166">
        <f>IF(([2]SrcKA!U21&lt;&gt;""), [2]SrcKA!U21,"")</f>
        <v>2</v>
      </c>
      <c r="P27" s="166">
        <f>IF(([2]SrcKA!V21&lt;&gt;""), [2]SrcKA!V21,"")</f>
        <v>10.65</v>
      </c>
      <c r="Q27" s="165"/>
      <c r="R27" s="166"/>
      <c r="S27" s="166">
        <f>IF(([2]SrcKA!AE21&lt;&gt;""), [2]SrcKA!AE21,"")</f>
        <v>0</v>
      </c>
      <c r="T27" s="166">
        <f>IF(([2]SrcKA!K21&lt;&gt;""), [2]SrcKA!K21,"")</f>
        <v>543.37</v>
      </c>
      <c r="U27" s="165" t="str">
        <f>IF(([2]SrcKA!O21&lt;&gt;""), [2]SrcKA!O21,"")</f>
        <v>ООО "ИМЭЛЕКТРО"</v>
      </c>
      <c r="V27" s="165" t="str">
        <f>IF(([2]SrcKA!Z21&lt;&gt;""), [2]SrcKA!Z21,"")</f>
        <v/>
      </c>
      <c r="W27" s="165" t="str">
        <f>IF(([2]SrcKA!R21&lt;&gt;""), [2]SrcKA!R21,"")</f>
        <v>771401001</v>
      </c>
      <c r="X27" s="165" t="str">
        <f>IF(([2]SrcKA!Q21&lt;&gt;""), [2]SrcKA!Q21,"")</f>
        <v>7703434244</v>
      </c>
      <c r="Y27" s="165" t="str">
        <f>IF(([2]SrcKA!S21&lt;&gt;""), [2]SrcKA!S21,"")</f>
        <v>https://imelectro.ru</v>
      </c>
      <c r="Z27" s="165" t="str">
        <f>IF(([2]SrcKA!P21&lt;&gt;""), [2]SrcKA!P21,"")</f>
        <v>г. Москва</v>
      </c>
      <c r="AA27" s="164">
        <f>IF(([2]SrcKA!N21&lt;&gt;""), [2]SrcKA!N21,"")</f>
        <v>2</v>
      </c>
    </row>
    <row r="28" spans="1:27" ht="27.6" x14ac:dyDescent="0.25">
      <c r="A28" s="163" t="s">
        <v>410</v>
      </c>
      <c r="B28" s="160" t="str">
        <f>[2]SrcKA!D22</f>
        <v>ТЦ_20.2.06.05_50_5005066854_25.11.2025_02_3.2</v>
      </c>
      <c r="C28" s="160" t="str">
        <f>IF(([2]SrcKA!AI22&lt;&gt;""), [2]SrcKA!AI22,"")</f>
        <v>Анкерный кронштейн CS 10.3</v>
      </c>
      <c r="D28" s="160" t="str">
        <f>IF(([2]SrcKA!E22&lt;&gt;""), [2]SrcKA!E22,"")</f>
        <v>Анкерный кронштейн CS 10.3</v>
      </c>
      <c r="E28" s="159" t="str">
        <f>IF(([2]SrcKA!AH22&lt;&gt;""), [2]SrcKA!AH22,"")</f>
        <v>шт.</v>
      </c>
      <c r="F28" s="159" t="str">
        <f>IF(([2]SrcKA!G22&lt;&gt;""), [2]SrcKA!G22,"")</f>
        <v>шт.</v>
      </c>
      <c r="G28" s="161">
        <f>IF(([2]SrcKA!I22&lt;&gt;""), [2]SrcKA!I22,"")</f>
        <v>662</v>
      </c>
      <c r="H28" s="161">
        <f>IF(([2]SrcKA!H22&lt;&gt;""), [2]SrcKA!H22,"")</f>
        <v>662</v>
      </c>
      <c r="I28" s="159" t="s">
        <v>379</v>
      </c>
      <c r="J28" s="162"/>
      <c r="K28" s="162" t="str">
        <f>IF(([2]SrcKA!AB22&lt;&gt;""), [2]SrcKA!AB22,"")</f>
        <v/>
      </c>
      <c r="L28" s="161">
        <f>IF(([2]SrcKA!AC22&lt;&gt;""), [2]SrcKA!AC22,"")</f>
        <v>662</v>
      </c>
      <c r="M28" s="161">
        <f>IF(([2]SrcKA!AA22&lt;&gt;""), [2]SrcKA!AA22,"")</f>
        <v>3</v>
      </c>
      <c r="N28" s="161">
        <f>IF(([2]SrcKA!J22&lt;&gt;""), [2]SrcKA!J22,"")</f>
        <v>19.86</v>
      </c>
      <c r="O28" s="161">
        <f>IF(([2]SrcKA!U22&lt;&gt;""), [2]SrcKA!U22,"")</f>
        <v>2</v>
      </c>
      <c r="P28" s="161">
        <f>IF(([2]SrcKA!V22&lt;&gt;""), [2]SrcKA!V22,"")</f>
        <v>13.64</v>
      </c>
      <c r="Q28" s="160"/>
      <c r="R28" s="161"/>
      <c r="S28" s="161">
        <f>IF(([2]SrcKA!AE22&lt;&gt;""), [2]SrcKA!AE22,"")</f>
        <v>0</v>
      </c>
      <c r="T28" s="161">
        <f>IF(([2]SrcKA!K22&lt;&gt;""), [2]SrcKA!K22,"")</f>
        <v>695.5</v>
      </c>
      <c r="U28" s="160" t="str">
        <f>IF(([2]SrcKA!O22&lt;&gt;""), [2]SrcKA!O22,"")</f>
        <v>ООО "ЛЭП-Индустрия"</v>
      </c>
      <c r="V28" s="160" t="str">
        <f>IF(([2]SrcKA!Z22&lt;&gt;""), [2]SrcKA!Z22,"")</f>
        <v/>
      </c>
      <c r="W28" s="160" t="str">
        <f>IF(([2]SrcKA!R22&lt;&gt;""), [2]SrcKA!R22,"")</f>
        <v>500501001</v>
      </c>
      <c r="X28" s="160" t="str">
        <f>IF(([2]SrcKA!Q22&lt;&gt;""), [2]SrcKA!Q22,"")</f>
        <v>5005066854</v>
      </c>
      <c r="Y28" s="160" t="str">
        <f>IF(([2]SrcKA!S22&lt;&gt;""), [2]SrcKA!S22,"")</f>
        <v>http://lepind.ru</v>
      </c>
      <c r="Z28" s="160" t="str">
        <f>IF(([2]SrcKA!P22&lt;&gt;""), [2]SrcKA!P22,"")</f>
        <v>г.Воскресенск</v>
      </c>
      <c r="AA28" s="159">
        <f>IF(([2]SrcKA!N22&lt;&gt;""), [2]SrcKA!N22,"")</f>
        <v>2</v>
      </c>
    </row>
    <row r="29" spans="1:27" ht="27.6" x14ac:dyDescent="0.25">
      <c r="A29" s="163" t="s">
        <v>409</v>
      </c>
      <c r="B29" s="160" t="str">
        <f>[2]SrcKA!D23</f>
        <v>ТЦ_20.2.06.05_50_5001055273_25.11.2025_02_3.3</v>
      </c>
      <c r="C29" s="160" t="str">
        <f>IF(([2]SrcKA!AI23&lt;&gt;""), [2]SrcKA!AI23,"")</f>
        <v>Анкерный кронштейн CS 10.3</v>
      </c>
      <c r="D29" s="160" t="str">
        <f>IF(([2]SrcKA!E23&lt;&gt;""), [2]SrcKA!E23,"")</f>
        <v>Анкерный кронштейн CS 10.3</v>
      </c>
      <c r="E29" s="159" t="str">
        <f>IF(([2]SrcKA!AH23&lt;&gt;""), [2]SrcKA!AH23,"")</f>
        <v>шт.</v>
      </c>
      <c r="F29" s="159" t="str">
        <f>IF(([2]SrcKA!G23&lt;&gt;""), [2]SrcKA!G23,"")</f>
        <v>шт.</v>
      </c>
      <c r="G29" s="161">
        <f>IF(([2]SrcKA!I23&lt;&gt;""), [2]SrcKA!I23,"")</f>
        <v>668</v>
      </c>
      <c r="H29" s="161">
        <f>IF(([2]SrcKA!H23&lt;&gt;""), [2]SrcKA!H23,"")</f>
        <v>668</v>
      </c>
      <c r="I29" s="159" t="s">
        <v>379</v>
      </c>
      <c r="J29" s="162"/>
      <c r="K29" s="162" t="str">
        <f>IF(([2]SrcKA!AB23&lt;&gt;""), [2]SrcKA!AB23,"")</f>
        <v/>
      </c>
      <c r="L29" s="161">
        <f>IF(([2]SrcKA!AC23&lt;&gt;""), [2]SrcKA!AC23,"")</f>
        <v>668</v>
      </c>
      <c r="M29" s="161">
        <f>IF(([2]SrcKA!AA23&lt;&gt;""), [2]SrcKA!AA23,"")</f>
        <v>3</v>
      </c>
      <c r="N29" s="161">
        <f>IF(([2]SrcKA!J23&lt;&gt;""), [2]SrcKA!J23,"")</f>
        <v>20.04</v>
      </c>
      <c r="O29" s="161">
        <f>IF(([2]SrcKA!U23&lt;&gt;""), [2]SrcKA!U23,"")</f>
        <v>2</v>
      </c>
      <c r="P29" s="161">
        <f>IF(([2]SrcKA!V23&lt;&gt;""), [2]SrcKA!V23,"")</f>
        <v>13.76</v>
      </c>
      <c r="Q29" s="160"/>
      <c r="R29" s="161"/>
      <c r="S29" s="161">
        <f>IF(([2]SrcKA!AE23&lt;&gt;""), [2]SrcKA!AE23,"")</f>
        <v>0</v>
      </c>
      <c r="T29" s="161">
        <f>IF(([2]SrcKA!K23&lt;&gt;""), [2]SrcKA!K23,"")</f>
        <v>701.8</v>
      </c>
      <c r="U29" s="160" t="str">
        <f>IF(([2]SrcKA!O23&lt;&gt;""), [2]SrcKA!O23,"")</f>
        <v>ООО "Компания "Альянс-Кабель"</v>
      </c>
      <c r="V29" s="160" t="str">
        <f>IF(([2]SrcKA!Z23&lt;&gt;""), [2]SrcKA!Z23,"")</f>
        <v/>
      </c>
      <c r="W29" s="160" t="str">
        <f>IF(([2]SrcKA!R23&lt;&gt;""), [2]SrcKA!R23,"")</f>
        <v>501201001</v>
      </c>
      <c r="X29" s="160" t="str">
        <f>IF(([2]SrcKA!Q23&lt;&gt;""), [2]SrcKA!Q23,"")</f>
        <v>5001055273</v>
      </c>
      <c r="Y29" s="160" t="str">
        <f>IF(([2]SrcKA!S23&lt;&gt;""), [2]SrcKA!S23,"")</f>
        <v>https://www.a-cab.ru/</v>
      </c>
      <c r="Z29" s="160" t="str">
        <f>IF(([2]SrcKA!P23&lt;&gt;""), [2]SrcKA!P23,"")</f>
        <v>г. Балашиха</v>
      </c>
      <c r="AA29" s="159">
        <f>IF(([2]SrcKA!N23&lt;&gt;""), [2]SrcKA!N23,"")</f>
        <v>2</v>
      </c>
    </row>
    <row r="30" spans="1:27" ht="27.6" x14ac:dyDescent="0.25">
      <c r="A30" s="168" t="s">
        <v>54</v>
      </c>
      <c r="B30" s="165" t="str">
        <f>[2]SrcKA!D24</f>
        <v>ТЦ_25.2.02.11_77_7703434244_25.11.2025_02_4.1</v>
      </c>
      <c r="C30" s="165" t="str">
        <f>IF(([2]SrcKA!AI24&lt;&gt;""), [2]SrcKA!AI24,"")</f>
        <v>Бугель NB 20</v>
      </c>
      <c r="D30" s="165" t="str">
        <f>IF(([2]SrcKA!E24&lt;&gt;""), [2]SrcKA!E24,"")</f>
        <v>Бугель NB 20</v>
      </c>
      <c r="E30" s="164" t="str">
        <f>IF(([2]SrcKA!AH24&lt;&gt;""), [2]SrcKA!AH24,"")</f>
        <v>шт.</v>
      </c>
      <c r="F30" s="164" t="str">
        <f>IF(([2]SrcKA!G24&lt;&gt;""), [2]SrcKA!G24,"")</f>
        <v>шт.</v>
      </c>
      <c r="G30" s="166">
        <f>IF(([2]SrcKA!I24&lt;&gt;""), [2]SrcKA!I24,"")</f>
        <v>40.68</v>
      </c>
      <c r="H30" s="166">
        <f>IF(([2]SrcKA!H24&lt;&gt;""), [2]SrcKA!H24,"")</f>
        <v>40.68</v>
      </c>
      <c r="I30" s="164" t="s">
        <v>379</v>
      </c>
      <c r="J30" s="167"/>
      <c r="K30" s="167" t="str">
        <f>IF(([2]SrcKA!AB24&lt;&gt;""), [2]SrcKA!AB24,"")</f>
        <v/>
      </c>
      <c r="L30" s="166">
        <f>IF(([2]SrcKA!AC24&lt;&gt;""), [2]SrcKA!AC24,"")</f>
        <v>40.68</v>
      </c>
      <c r="M30" s="166">
        <f>IF(([2]SrcKA!AA24&lt;&gt;""), [2]SrcKA!AA24,"")</f>
        <v>3</v>
      </c>
      <c r="N30" s="166">
        <f>IF(([2]SrcKA!J24&lt;&gt;""), [2]SrcKA!J24,"")</f>
        <v>1.22</v>
      </c>
      <c r="O30" s="166">
        <f>IF(([2]SrcKA!U24&lt;&gt;""), [2]SrcKA!U24,"")</f>
        <v>2</v>
      </c>
      <c r="P30" s="166">
        <f>IF(([2]SrcKA!V24&lt;&gt;""), [2]SrcKA!V24,"")</f>
        <v>0.84</v>
      </c>
      <c r="Q30" s="165"/>
      <c r="R30" s="166"/>
      <c r="S30" s="166">
        <f>IF(([2]SrcKA!AE24&lt;&gt;""), [2]SrcKA!AE24,"")</f>
        <v>0</v>
      </c>
      <c r="T30" s="166">
        <f>IF(([2]SrcKA!K24&lt;&gt;""), [2]SrcKA!K24,"")</f>
        <v>42.74</v>
      </c>
      <c r="U30" s="165" t="str">
        <f>IF(([2]SrcKA!O24&lt;&gt;""), [2]SrcKA!O24,"")</f>
        <v>ООО "ИМЭЛЕКТРО"</v>
      </c>
      <c r="V30" s="165" t="str">
        <f>IF(([2]SrcKA!Z24&lt;&gt;""), [2]SrcKA!Z24,"")</f>
        <v/>
      </c>
      <c r="W30" s="165" t="str">
        <f>IF(([2]SrcKA!R24&lt;&gt;""), [2]SrcKA!R24,"")</f>
        <v>771401001</v>
      </c>
      <c r="X30" s="165" t="str">
        <f>IF(([2]SrcKA!Q24&lt;&gt;""), [2]SrcKA!Q24,"")</f>
        <v>7703434244</v>
      </c>
      <c r="Y30" s="165" t="str">
        <f>IF(([2]SrcKA!S24&lt;&gt;""), [2]SrcKA!S24,"")</f>
        <v>https://imelectro.ru</v>
      </c>
      <c r="Z30" s="165" t="str">
        <f>IF(([2]SrcKA!P24&lt;&gt;""), [2]SrcKA!P24,"")</f>
        <v>г. Москва</v>
      </c>
      <c r="AA30" s="164">
        <f>IF(([2]SrcKA!N24&lt;&gt;""), [2]SrcKA!N24,"")</f>
        <v>2</v>
      </c>
    </row>
    <row r="31" spans="1:27" ht="27.6" x14ac:dyDescent="0.25">
      <c r="A31" s="163" t="s">
        <v>408</v>
      </c>
      <c r="B31" s="160" t="str">
        <f>[2]SrcKA!D25</f>
        <v>ТЦ_25.2.02.11_50_5005066854_25.11.2025_02_4.2</v>
      </c>
      <c r="C31" s="160" t="str">
        <f>IF(([2]SrcKA!AI25&lt;&gt;""), [2]SrcKA!AI25,"")</f>
        <v>Бугель NB 20</v>
      </c>
      <c r="D31" s="160" t="str">
        <f>IF(([2]SrcKA!E25&lt;&gt;""), [2]SrcKA!E25,"")</f>
        <v>Бугель NB 20</v>
      </c>
      <c r="E31" s="159" t="str">
        <f>IF(([2]SrcKA!AH25&lt;&gt;""), [2]SrcKA!AH25,"")</f>
        <v>шт.</v>
      </c>
      <c r="F31" s="159" t="str">
        <f>IF(([2]SrcKA!G25&lt;&gt;""), [2]SrcKA!G25,"")</f>
        <v>шт.</v>
      </c>
      <c r="G31" s="161">
        <f>IF(([2]SrcKA!I25&lt;&gt;""), [2]SrcKA!I25,"")</f>
        <v>55.2</v>
      </c>
      <c r="H31" s="161">
        <f>IF(([2]SrcKA!H25&lt;&gt;""), [2]SrcKA!H25,"")</f>
        <v>55.2</v>
      </c>
      <c r="I31" s="159" t="s">
        <v>379</v>
      </c>
      <c r="J31" s="162"/>
      <c r="K31" s="162" t="str">
        <f>IF(([2]SrcKA!AB25&lt;&gt;""), [2]SrcKA!AB25,"")</f>
        <v/>
      </c>
      <c r="L31" s="161">
        <f>IF(([2]SrcKA!AC25&lt;&gt;""), [2]SrcKA!AC25,"")</f>
        <v>55.2</v>
      </c>
      <c r="M31" s="161">
        <f>IF(([2]SrcKA!AA25&lt;&gt;""), [2]SrcKA!AA25,"")</f>
        <v>3</v>
      </c>
      <c r="N31" s="161">
        <f>IF(([2]SrcKA!J25&lt;&gt;""), [2]SrcKA!J25,"")</f>
        <v>1.66</v>
      </c>
      <c r="O31" s="161">
        <f>IF(([2]SrcKA!U25&lt;&gt;""), [2]SrcKA!U25,"")</f>
        <v>2</v>
      </c>
      <c r="P31" s="161">
        <f>IF(([2]SrcKA!V25&lt;&gt;""), [2]SrcKA!V25,"")</f>
        <v>1.1399999999999999</v>
      </c>
      <c r="Q31" s="160"/>
      <c r="R31" s="161"/>
      <c r="S31" s="161">
        <f>IF(([2]SrcKA!AE25&lt;&gt;""), [2]SrcKA!AE25,"")</f>
        <v>0</v>
      </c>
      <c r="T31" s="161">
        <f>IF(([2]SrcKA!K25&lt;&gt;""), [2]SrcKA!K25,"")</f>
        <v>58</v>
      </c>
      <c r="U31" s="160" t="str">
        <f>IF(([2]SrcKA!O25&lt;&gt;""), [2]SrcKA!O25,"")</f>
        <v>ООО "ЛЭП-Индустрия"</v>
      </c>
      <c r="V31" s="160" t="str">
        <f>IF(([2]SrcKA!Z25&lt;&gt;""), [2]SrcKA!Z25,"")</f>
        <v/>
      </c>
      <c r="W31" s="160" t="str">
        <f>IF(([2]SrcKA!R25&lt;&gt;""), [2]SrcKA!R25,"")</f>
        <v>500501001</v>
      </c>
      <c r="X31" s="160" t="str">
        <f>IF(([2]SrcKA!Q25&lt;&gt;""), [2]SrcKA!Q25,"")</f>
        <v>5005066854</v>
      </c>
      <c r="Y31" s="160" t="str">
        <f>IF(([2]SrcKA!S25&lt;&gt;""), [2]SrcKA!S25,"")</f>
        <v>http://lepind.ru</v>
      </c>
      <c r="Z31" s="160" t="str">
        <f>IF(([2]SrcKA!P25&lt;&gt;""), [2]SrcKA!P25,"")</f>
        <v>г.Воскресенск</v>
      </c>
      <c r="AA31" s="159">
        <f>IF(([2]SrcKA!N25&lt;&gt;""), [2]SrcKA!N25,"")</f>
        <v>2</v>
      </c>
    </row>
    <row r="32" spans="1:27" ht="27.6" x14ac:dyDescent="0.25">
      <c r="A32" s="163" t="s">
        <v>407</v>
      </c>
      <c r="B32" s="160" t="str">
        <f>[2]SrcKA!D26</f>
        <v>ТЦ_25.2.02.11_50_5001055273_25.11.2025_02_4.3</v>
      </c>
      <c r="C32" s="160" t="str">
        <f>IF(([2]SrcKA!AI26&lt;&gt;""), [2]SrcKA!AI26,"")</f>
        <v>Бугель NB 20</v>
      </c>
      <c r="D32" s="160" t="str">
        <f>IF(([2]SrcKA!E26&lt;&gt;""), [2]SrcKA!E26,"")</f>
        <v>Бугель NB 20</v>
      </c>
      <c r="E32" s="159" t="str">
        <f>IF(([2]SrcKA!AH26&lt;&gt;""), [2]SrcKA!AH26,"")</f>
        <v>шт.</v>
      </c>
      <c r="F32" s="159" t="str">
        <f>IF(([2]SrcKA!G26&lt;&gt;""), [2]SrcKA!G26,"")</f>
        <v>шт.</v>
      </c>
      <c r="G32" s="161">
        <f>IF(([2]SrcKA!I26&lt;&gt;""), [2]SrcKA!I26,"")</f>
        <v>55.45</v>
      </c>
      <c r="H32" s="161">
        <f>IF(([2]SrcKA!H26&lt;&gt;""), [2]SrcKA!H26,"")</f>
        <v>55.45</v>
      </c>
      <c r="I32" s="159" t="s">
        <v>379</v>
      </c>
      <c r="J32" s="162"/>
      <c r="K32" s="162" t="str">
        <f>IF(([2]SrcKA!AB26&lt;&gt;""), [2]SrcKA!AB26,"")</f>
        <v/>
      </c>
      <c r="L32" s="161">
        <f>IF(([2]SrcKA!AC26&lt;&gt;""), [2]SrcKA!AC26,"")</f>
        <v>55.45</v>
      </c>
      <c r="M32" s="161">
        <f>IF(([2]SrcKA!AA26&lt;&gt;""), [2]SrcKA!AA26,"")</f>
        <v>3</v>
      </c>
      <c r="N32" s="161">
        <f>IF(([2]SrcKA!J26&lt;&gt;""), [2]SrcKA!J26,"")</f>
        <v>1.66</v>
      </c>
      <c r="O32" s="161">
        <f>IF(([2]SrcKA!U26&lt;&gt;""), [2]SrcKA!U26,"")</f>
        <v>2</v>
      </c>
      <c r="P32" s="161">
        <f>IF(([2]SrcKA!V26&lt;&gt;""), [2]SrcKA!V26,"")</f>
        <v>1.1399999999999999</v>
      </c>
      <c r="Q32" s="160"/>
      <c r="R32" s="161"/>
      <c r="S32" s="161">
        <f>IF(([2]SrcKA!AE26&lt;&gt;""), [2]SrcKA!AE26,"")</f>
        <v>0</v>
      </c>
      <c r="T32" s="161">
        <f>IF(([2]SrcKA!K26&lt;&gt;""), [2]SrcKA!K26,"")</f>
        <v>58.25</v>
      </c>
      <c r="U32" s="160" t="str">
        <f>IF(([2]SrcKA!O26&lt;&gt;""), [2]SrcKA!O26,"")</f>
        <v>ООО "Компания "Альянс-Кабель"</v>
      </c>
      <c r="V32" s="160" t="str">
        <f>IF(([2]SrcKA!Z26&lt;&gt;""), [2]SrcKA!Z26,"")</f>
        <v/>
      </c>
      <c r="W32" s="160" t="str">
        <f>IF(([2]SrcKA!R26&lt;&gt;""), [2]SrcKA!R26,"")</f>
        <v>501201001</v>
      </c>
      <c r="X32" s="160" t="str">
        <f>IF(([2]SrcKA!Q26&lt;&gt;""), [2]SrcKA!Q26,"")</f>
        <v>5001055273</v>
      </c>
      <c r="Y32" s="160" t="str">
        <f>IF(([2]SrcKA!S26&lt;&gt;""), [2]SrcKA!S26,"")</f>
        <v>https://www.a-cab.ru/</v>
      </c>
      <c r="Z32" s="160" t="str">
        <f>IF(([2]SrcKA!P26&lt;&gt;""), [2]SrcKA!P26,"")</f>
        <v>г. Балашиха</v>
      </c>
      <c r="AA32" s="159">
        <f>IF(([2]SrcKA!N26&lt;&gt;""), [2]SrcKA!N26,"")</f>
        <v>2</v>
      </c>
    </row>
    <row r="33" spans="1:27" ht="27.6" x14ac:dyDescent="0.25">
      <c r="A33" s="168" t="s">
        <v>56</v>
      </c>
      <c r="B33" s="165" t="str">
        <f>[2]SrcKA!D27</f>
        <v>ТЦ_20.1.01.05_77_7703434244_26.08.2025_02_5.1</v>
      </c>
      <c r="C33" s="165" t="str">
        <f>IF(([2]SrcKA!AI27&lt;&gt;""), [2]SrcKA!AI27,"")</f>
        <v>Ограничитель перенапряжений , 275 В OP 600/28</v>
      </c>
      <c r="D33" s="165" t="str">
        <f>IF(([2]SrcKA!E27&lt;&gt;""), [2]SrcKA!E27,"")</f>
        <v>Ограничитель перенапряжений , 275 В OP 600/28</v>
      </c>
      <c r="E33" s="164" t="str">
        <f>IF(([2]SrcKA!AH27&lt;&gt;""), [2]SrcKA!AH27,"")</f>
        <v>шт.</v>
      </c>
      <c r="F33" s="164" t="str">
        <f>IF(([2]SrcKA!G27&lt;&gt;""), [2]SrcKA!G27,"")</f>
        <v>шт.</v>
      </c>
      <c r="G33" s="166">
        <f>IF(([2]SrcKA!I27&lt;&gt;""), [2]SrcKA!I27,"")</f>
        <v>3224</v>
      </c>
      <c r="H33" s="166">
        <f>IF(([2]SrcKA!H27&lt;&gt;""), [2]SrcKA!H27,"")</f>
        <v>3224</v>
      </c>
      <c r="I33" s="164" t="s">
        <v>196</v>
      </c>
      <c r="J33" s="167"/>
      <c r="K33" s="167" t="str">
        <f>IF(([2]SrcKA!AB27&lt;&gt;""), [2]SrcKA!AB27,"")</f>
        <v/>
      </c>
      <c r="L33" s="166">
        <f>IF(([2]SrcKA!AC27&lt;&gt;""), [2]SrcKA!AC27,"")</f>
        <v>3224</v>
      </c>
      <c r="M33" s="166">
        <f>IF(([2]SrcKA!AA27&lt;&gt;""), [2]SrcKA!AA27,"")</f>
        <v>3</v>
      </c>
      <c r="N33" s="166">
        <f>IF(([2]SrcKA!J27&lt;&gt;""), [2]SrcKA!J27,"")</f>
        <v>96.72</v>
      </c>
      <c r="O33" s="166">
        <f>IF(([2]SrcKA!U27&lt;&gt;""), [2]SrcKA!U27,"")</f>
        <v>2</v>
      </c>
      <c r="P33" s="166">
        <f>IF(([2]SrcKA!V27&lt;&gt;""), [2]SrcKA!V27,"")</f>
        <v>66.41</v>
      </c>
      <c r="Q33" s="165"/>
      <c r="R33" s="166"/>
      <c r="S33" s="166">
        <f>IF(([2]SrcKA!AE27&lt;&gt;""), [2]SrcKA!AE27,"")</f>
        <v>0</v>
      </c>
      <c r="T33" s="166">
        <f>IF(([2]SrcKA!K27&lt;&gt;""), [2]SrcKA!K27,"")</f>
        <v>3387.13</v>
      </c>
      <c r="U33" s="165" t="str">
        <f>IF(([2]SrcKA!O27&lt;&gt;""), [2]SrcKA!O27,"")</f>
        <v>ООО "ИМЭЛЕКТРО"</v>
      </c>
      <c r="V33" s="165" t="str">
        <f>IF(([2]SrcKA!Z27&lt;&gt;""), [2]SrcKA!Z27,"")</f>
        <v/>
      </c>
      <c r="W33" s="165" t="str">
        <f>IF(([2]SrcKA!R27&lt;&gt;""), [2]SrcKA!R27,"")</f>
        <v>771401001</v>
      </c>
      <c r="X33" s="165" t="str">
        <f>IF(([2]SrcKA!Q27&lt;&gt;""), [2]SrcKA!Q27,"")</f>
        <v>7703434244</v>
      </c>
      <c r="Y33" s="165" t="str">
        <f>IF(([2]SrcKA!S27&lt;&gt;""), [2]SrcKA!S27,"")</f>
        <v>https://imelectro.ru</v>
      </c>
      <c r="Z33" s="165" t="str">
        <f>IF(([2]SrcKA!P27&lt;&gt;""), [2]SrcKA!P27,"")</f>
        <v>г. Москва</v>
      </c>
      <c r="AA33" s="164">
        <f>IF(([2]SrcKA!N27&lt;&gt;""), [2]SrcKA!N27,"")</f>
        <v>2</v>
      </c>
    </row>
    <row r="34" spans="1:27" ht="27.6" x14ac:dyDescent="0.25">
      <c r="A34" s="163" t="s">
        <v>406</v>
      </c>
      <c r="B34" s="160" t="str">
        <f>[2]SrcKA!D28</f>
        <v>ТЦ_20.1.01.05_50_5005066854_26.08.2025_02_5.2</v>
      </c>
      <c r="C34" s="160" t="str">
        <f>IF(([2]SrcKA!AI28&lt;&gt;""), [2]SrcKA!AI28,"")</f>
        <v>Ограничитель перенапряжений , 275 В OP 600/28</v>
      </c>
      <c r="D34" s="160" t="str">
        <f>IF(([2]SrcKA!E28&lt;&gt;""), [2]SrcKA!E28,"")</f>
        <v>Ограничитель перенапряжений , 275 В OP 600/28</v>
      </c>
      <c r="E34" s="159" t="str">
        <f>IF(([2]SrcKA!AH28&lt;&gt;""), [2]SrcKA!AH28,"")</f>
        <v>шт.</v>
      </c>
      <c r="F34" s="159" t="str">
        <f>IF(([2]SrcKA!G28&lt;&gt;""), [2]SrcKA!G28,"")</f>
        <v>шт.</v>
      </c>
      <c r="G34" s="161">
        <f>IF(([2]SrcKA!I28&lt;&gt;""), [2]SrcKA!I28,"")</f>
        <v>3300</v>
      </c>
      <c r="H34" s="161">
        <f>IF(([2]SrcKA!H28&lt;&gt;""), [2]SrcKA!H28,"")</f>
        <v>3300</v>
      </c>
      <c r="I34" s="159" t="s">
        <v>196</v>
      </c>
      <c r="J34" s="162"/>
      <c r="K34" s="162" t="str">
        <f>IF(([2]SrcKA!AB28&lt;&gt;""), [2]SrcKA!AB28,"")</f>
        <v/>
      </c>
      <c r="L34" s="161">
        <f>IF(([2]SrcKA!AC28&lt;&gt;""), [2]SrcKA!AC28,"")</f>
        <v>3300</v>
      </c>
      <c r="M34" s="161">
        <f>IF(([2]SrcKA!AA28&lt;&gt;""), [2]SrcKA!AA28,"")</f>
        <v>3</v>
      </c>
      <c r="N34" s="161">
        <f>IF(([2]SrcKA!J28&lt;&gt;""), [2]SrcKA!J28,"")</f>
        <v>99</v>
      </c>
      <c r="O34" s="161">
        <f>IF(([2]SrcKA!U28&lt;&gt;""), [2]SrcKA!U28,"")</f>
        <v>2</v>
      </c>
      <c r="P34" s="161">
        <f>IF(([2]SrcKA!V28&lt;&gt;""), [2]SrcKA!V28,"")</f>
        <v>67.98</v>
      </c>
      <c r="Q34" s="160"/>
      <c r="R34" s="161"/>
      <c r="S34" s="161">
        <f>IF(([2]SrcKA!AE28&lt;&gt;""), [2]SrcKA!AE28,"")</f>
        <v>0</v>
      </c>
      <c r="T34" s="161">
        <f>IF(([2]SrcKA!K28&lt;&gt;""), [2]SrcKA!K28,"")</f>
        <v>3466.98</v>
      </c>
      <c r="U34" s="160" t="str">
        <f>IF(([2]SrcKA!O28&lt;&gt;""), [2]SrcKA!O28,"")</f>
        <v>ООО "ЛЭП-Индустрия"</v>
      </c>
      <c r="V34" s="160" t="str">
        <f>IF(([2]SrcKA!Z28&lt;&gt;""), [2]SrcKA!Z28,"")</f>
        <v/>
      </c>
      <c r="W34" s="160" t="str">
        <f>IF(([2]SrcKA!R28&lt;&gt;""), [2]SrcKA!R28,"")</f>
        <v>500501001</v>
      </c>
      <c r="X34" s="160" t="str">
        <f>IF(([2]SrcKA!Q28&lt;&gt;""), [2]SrcKA!Q28,"")</f>
        <v>5005066854</v>
      </c>
      <c r="Y34" s="160" t="str">
        <f>IF(([2]SrcKA!S28&lt;&gt;""), [2]SrcKA!S28,"")</f>
        <v>http://lepind.ru</v>
      </c>
      <c r="Z34" s="160" t="str">
        <f>IF(([2]SrcKA!P28&lt;&gt;""), [2]SrcKA!P28,"")</f>
        <v>г.Воскресенск</v>
      </c>
      <c r="AA34" s="159">
        <f>IF(([2]SrcKA!N28&lt;&gt;""), [2]SrcKA!N28,"")</f>
        <v>2</v>
      </c>
    </row>
    <row r="35" spans="1:27" ht="27.6" x14ac:dyDescent="0.25">
      <c r="A35" s="163" t="s">
        <v>405</v>
      </c>
      <c r="B35" s="160" t="str">
        <f>[2]SrcKA!D29</f>
        <v>ТЦ_20.1.01.05_50_5001055273_26.08.2025_02_5.3</v>
      </c>
      <c r="C35" s="160" t="str">
        <f>IF(([2]SrcKA!AI29&lt;&gt;""), [2]SrcKA!AI29,"")</f>
        <v>Ограничитель перенапряжений , 275 В OP 600/28</v>
      </c>
      <c r="D35" s="160" t="str">
        <f>IF(([2]SrcKA!E29&lt;&gt;""), [2]SrcKA!E29,"")</f>
        <v>Ограничитель перенапряжений , 275 В OP 600/28</v>
      </c>
      <c r="E35" s="159" t="str">
        <f>IF(([2]SrcKA!AH29&lt;&gt;""), [2]SrcKA!AH29,"")</f>
        <v>шт.</v>
      </c>
      <c r="F35" s="159" t="str">
        <f>IF(([2]SrcKA!G29&lt;&gt;""), [2]SrcKA!G29,"")</f>
        <v>шт.</v>
      </c>
      <c r="G35" s="161">
        <f>IF(([2]SrcKA!I29&lt;&gt;""), [2]SrcKA!I29,"")</f>
        <v>3360</v>
      </c>
      <c r="H35" s="161">
        <f>IF(([2]SrcKA!H29&lt;&gt;""), [2]SrcKA!H29,"")</f>
        <v>3360</v>
      </c>
      <c r="I35" s="159" t="s">
        <v>196</v>
      </c>
      <c r="J35" s="162"/>
      <c r="K35" s="162" t="str">
        <f>IF(([2]SrcKA!AB29&lt;&gt;""), [2]SrcKA!AB29,"")</f>
        <v/>
      </c>
      <c r="L35" s="161">
        <f>IF(([2]SrcKA!AC29&lt;&gt;""), [2]SrcKA!AC29,"")</f>
        <v>3360</v>
      </c>
      <c r="M35" s="161">
        <f>IF(([2]SrcKA!AA29&lt;&gt;""), [2]SrcKA!AA29,"")</f>
        <v>3</v>
      </c>
      <c r="N35" s="161">
        <f>IF(([2]SrcKA!J29&lt;&gt;""), [2]SrcKA!J29,"")</f>
        <v>100.8</v>
      </c>
      <c r="O35" s="161">
        <f>IF(([2]SrcKA!U29&lt;&gt;""), [2]SrcKA!U29,"")</f>
        <v>2</v>
      </c>
      <c r="P35" s="161">
        <f>IF(([2]SrcKA!V29&lt;&gt;""), [2]SrcKA!V29,"")</f>
        <v>69.22</v>
      </c>
      <c r="Q35" s="160"/>
      <c r="R35" s="161"/>
      <c r="S35" s="161">
        <f>IF(([2]SrcKA!AE29&lt;&gt;""), [2]SrcKA!AE29,"")</f>
        <v>0</v>
      </c>
      <c r="T35" s="161">
        <f>IF(([2]SrcKA!K29&lt;&gt;""), [2]SrcKA!K29,"")</f>
        <v>3530.02</v>
      </c>
      <c r="U35" s="160" t="str">
        <f>IF(([2]SrcKA!O29&lt;&gt;""), [2]SrcKA!O29,"")</f>
        <v>ООО "Компания "Альянс-Кабель"</v>
      </c>
      <c r="V35" s="160" t="str">
        <f>IF(([2]SrcKA!Z29&lt;&gt;""), [2]SrcKA!Z29,"")</f>
        <v/>
      </c>
      <c r="W35" s="160" t="str">
        <f>IF(([2]SrcKA!R29&lt;&gt;""), [2]SrcKA!R29,"")</f>
        <v>501201001</v>
      </c>
      <c r="X35" s="160" t="str">
        <f>IF(([2]SrcKA!Q29&lt;&gt;""), [2]SrcKA!Q29,"")</f>
        <v>5001055273</v>
      </c>
      <c r="Y35" s="160" t="str">
        <f>IF(([2]SrcKA!S29&lt;&gt;""), [2]SrcKA!S29,"")</f>
        <v>https://www.a-cab.ru/</v>
      </c>
      <c r="Z35" s="160" t="str">
        <f>IF(([2]SrcKA!P29&lt;&gt;""), [2]SrcKA!P29,"")</f>
        <v>г. Балашиха</v>
      </c>
      <c r="AA35" s="159">
        <f>IF(([2]SrcKA!N29&lt;&gt;""), [2]SrcKA!N29,"")</f>
        <v>2</v>
      </c>
    </row>
    <row r="36" spans="1:27" ht="55.2" x14ac:dyDescent="0.25">
      <c r="A36" s="168" t="s">
        <v>57</v>
      </c>
      <c r="B36" s="165" t="str">
        <f>[2]SrcKA!D30</f>
        <v>ТЦ_20.2.06.05_77_7703434244_26.08.2025_02_6.1</v>
      </c>
      <c r="C36" s="165" t="str">
        <f>IF(([2]SrcKA!AI30&lt;&gt;""), [2]SrcKA!AI30,"")</f>
        <v>Зажим для подкл . абонента к изолир . магистральному проводу , а также  для повторного заземления P 72</v>
      </c>
      <c r="D36" s="165" t="str">
        <f>IF(([2]SrcKA!E30&lt;&gt;""), [2]SrcKA!E30,"")</f>
        <v>Зажим для подкл . абонента к изолир . магистральному проводу , а также  для повторного заземления P 72</v>
      </c>
      <c r="E36" s="164" t="str">
        <f>IF(([2]SrcKA!AH30&lt;&gt;""), [2]SrcKA!AH30,"")</f>
        <v>шт.</v>
      </c>
      <c r="F36" s="164" t="str">
        <f>IF(([2]SrcKA!G30&lt;&gt;""), [2]SrcKA!G30,"")</f>
        <v>шт.</v>
      </c>
      <c r="G36" s="166">
        <f>IF(([2]SrcKA!I30&lt;&gt;""), [2]SrcKA!I30,"")</f>
        <v>485</v>
      </c>
      <c r="H36" s="166">
        <f>IF(([2]SrcKA!H30&lt;&gt;""), [2]SrcKA!H30,"")</f>
        <v>485</v>
      </c>
      <c r="I36" s="164" t="s">
        <v>196</v>
      </c>
      <c r="J36" s="167"/>
      <c r="K36" s="167" t="str">
        <f>IF(([2]SrcKA!AB30&lt;&gt;""), [2]SrcKA!AB30,"")</f>
        <v/>
      </c>
      <c r="L36" s="166">
        <f>IF(([2]SrcKA!AC30&lt;&gt;""), [2]SrcKA!AC30,"")</f>
        <v>485</v>
      </c>
      <c r="M36" s="166">
        <f>IF(([2]SrcKA!AA30&lt;&gt;""), [2]SrcKA!AA30,"")</f>
        <v>3</v>
      </c>
      <c r="N36" s="166">
        <f>IF(([2]SrcKA!J30&lt;&gt;""), [2]SrcKA!J30,"")</f>
        <v>14.55</v>
      </c>
      <c r="O36" s="166">
        <f>IF(([2]SrcKA!U30&lt;&gt;""), [2]SrcKA!U30,"")</f>
        <v>2</v>
      </c>
      <c r="P36" s="166">
        <f>IF(([2]SrcKA!V30&lt;&gt;""), [2]SrcKA!V30,"")</f>
        <v>9.99</v>
      </c>
      <c r="Q36" s="165"/>
      <c r="R36" s="166"/>
      <c r="S36" s="166">
        <f>IF(([2]SrcKA!AE30&lt;&gt;""), [2]SrcKA!AE30,"")</f>
        <v>0</v>
      </c>
      <c r="T36" s="166">
        <f>IF(([2]SrcKA!K30&lt;&gt;""), [2]SrcKA!K30,"")</f>
        <v>509.54</v>
      </c>
      <c r="U36" s="165" t="str">
        <f>IF(([2]SrcKA!O30&lt;&gt;""), [2]SrcKA!O30,"")</f>
        <v>ООО "ИМЭЛЕКТРО"</v>
      </c>
      <c r="V36" s="165" t="str">
        <f>IF(([2]SrcKA!Z30&lt;&gt;""), [2]SrcKA!Z30,"")</f>
        <v/>
      </c>
      <c r="W36" s="165" t="str">
        <f>IF(([2]SrcKA!R30&lt;&gt;""), [2]SrcKA!R30,"")</f>
        <v>771401001</v>
      </c>
      <c r="X36" s="165" t="str">
        <f>IF(([2]SrcKA!Q30&lt;&gt;""), [2]SrcKA!Q30,"")</f>
        <v>7703434244</v>
      </c>
      <c r="Y36" s="165" t="str">
        <f>IF(([2]SrcKA!S30&lt;&gt;""), [2]SrcKA!S30,"")</f>
        <v>https://imelectro.ru</v>
      </c>
      <c r="Z36" s="165" t="str">
        <f>IF(([2]SrcKA!P30&lt;&gt;""), [2]SrcKA!P30,"")</f>
        <v>г. Москва</v>
      </c>
      <c r="AA36" s="164">
        <f>IF(([2]SrcKA!N30&lt;&gt;""), [2]SrcKA!N30,"")</f>
        <v>2</v>
      </c>
    </row>
    <row r="37" spans="1:27" ht="55.2" x14ac:dyDescent="0.25">
      <c r="A37" s="163" t="s">
        <v>58</v>
      </c>
      <c r="B37" s="160" t="str">
        <f>[2]SrcKA!D31</f>
        <v>ТЦ_20.2.06.05_50_5005066854_26.08.2025_02_6.2</v>
      </c>
      <c r="C37" s="160" t="str">
        <f>IF(([2]SrcKA!AI31&lt;&gt;""), [2]SrcKA!AI31,"")</f>
        <v>Зажим для подкл . абонента к изолир . магистральному проводу , а также  для повторного заземления P 72</v>
      </c>
      <c r="D37" s="160" t="str">
        <f>IF(([2]SrcKA!E31&lt;&gt;""), [2]SrcKA!E31,"")</f>
        <v>Зажим для подкл . абонента к изолир . магистральному проводу , а также  для повторного заземления P 72</v>
      </c>
      <c r="E37" s="159" t="str">
        <f>IF(([2]SrcKA!AH31&lt;&gt;""), [2]SrcKA!AH31,"")</f>
        <v>шт.</v>
      </c>
      <c r="F37" s="159" t="str">
        <f>IF(([2]SrcKA!G31&lt;&gt;""), [2]SrcKA!G31,"")</f>
        <v>шт.</v>
      </c>
      <c r="G37" s="161">
        <f>IF(([2]SrcKA!I31&lt;&gt;""), [2]SrcKA!I31,"")</f>
        <v>490</v>
      </c>
      <c r="H37" s="161">
        <f>IF(([2]SrcKA!H31&lt;&gt;""), [2]SrcKA!H31,"")</f>
        <v>490</v>
      </c>
      <c r="I37" s="159" t="s">
        <v>196</v>
      </c>
      <c r="J37" s="162"/>
      <c r="K37" s="162" t="str">
        <f>IF(([2]SrcKA!AB31&lt;&gt;""), [2]SrcKA!AB31,"")</f>
        <v/>
      </c>
      <c r="L37" s="161">
        <f>IF(([2]SrcKA!AC31&lt;&gt;""), [2]SrcKA!AC31,"")</f>
        <v>490</v>
      </c>
      <c r="M37" s="161">
        <f>IF(([2]SrcKA!AA31&lt;&gt;""), [2]SrcKA!AA31,"")</f>
        <v>3</v>
      </c>
      <c r="N37" s="161">
        <f>IF(([2]SrcKA!J31&lt;&gt;""), [2]SrcKA!J31,"")</f>
        <v>14.7</v>
      </c>
      <c r="O37" s="161">
        <f>IF(([2]SrcKA!U31&lt;&gt;""), [2]SrcKA!U31,"")</f>
        <v>2</v>
      </c>
      <c r="P37" s="161">
        <f>IF(([2]SrcKA!V31&lt;&gt;""), [2]SrcKA!V31,"")</f>
        <v>10.09</v>
      </c>
      <c r="Q37" s="160"/>
      <c r="R37" s="161"/>
      <c r="S37" s="161">
        <f>IF(([2]SrcKA!AE31&lt;&gt;""), [2]SrcKA!AE31,"")</f>
        <v>0</v>
      </c>
      <c r="T37" s="161">
        <f>IF(([2]SrcKA!K31&lt;&gt;""), [2]SrcKA!K31,"")</f>
        <v>514.79</v>
      </c>
      <c r="U37" s="160" t="str">
        <f>IF(([2]SrcKA!O31&lt;&gt;""), [2]SrcKA!O31,"")</f>
        <v>ООО "ЛЭП-Индустрия"</v>
      </c>
      <c r="V37" s="160" t="str">
        <f>IF(([2]SrcKA!Z31&lt;&gt;""), [2]SrcKA!Z31,"")</f>
        <v/>
      </c>
      <c r="W37" s="160" t="str">
        <f>IF(([2]SrcKA!R31&lt;&gt;""), [2]SrcKA!R31,"")</f>
        <v>500501001</v>
      </c>
      <c r="X37" s="160" t="str">
        <f>IF(([2]SrcKA!Q31&lt;&gt;""), [2]SrcKA!Q31,"")</f>
        <v>5005066854</v>
      </c>
      <c r="Y37" s="160" t="str">
        <f>IF(([2]SrcKA!S31&lt;&gt;""), [2]SrcKA!S31,"")</f>
        <v>http://lepind.ru</v>
      </c>
      <c r="Z37" s="160" t="str">
        <f>IF(([2]SrcKA!P31&lt;&gt;""), [2]SrcKA!P31,"")</f>
        <v>г.Воскресенск</v>
      </c>
      <c r="AA37" s="159">
        <f>IF(([2]SrcKA!N31&lt;&gt;""), [2]SrcKA!N31,"")</f>
        <v>2</v>
      </c>
    </row>
    <row r="38" spans="1:27" ht="55.2" x14ac:dyDescent="0.25">
      <c r="A38" s="163" t="s">
        <v>404</v>
      </c>
      <c r="B38" s="160" t="str">
        <f>[2]SrcKA!D32</f>
        <v>ТЦ_20.2.06.05_50_5001055273_26.08.2025_02_6.3</v>
      </c>
      <c r="C38" s="160" t="str">
        <f>IF(([2]SrcKA!AI32&lt;&gt;""), [2]SrcKA!AI32,"")</f>
        <v>Зажим для подкл . абонента к изолир . магистральному проводу , а также  для повторного заземления P 72</v>
      </c>
      <c r="D38" s="160" t="str">
        <f>IF(([2]SrcKA!E32&lt;&gt;""), [2]SrcKA!E32,"")</f>
        <v>Зажим для подкл . абонента к изолир . магистральному проводу , а также  для повторного заземления P 72</v>
      </c>
      <c r="E38" s="159" t="str">
        <f>IF(([2]SrcKA!AH32&lt;&gt;""), [2]SrcKA!AH32,"")</f>
        <v>шт.</v>
      </c>
      <c r="F38" s="159" t="str">
        <f>IF(([2]SrcKA!G32&lt;&gt;""), [2]SrcKA!G32,"")</f>
        <v>шт.</v>
      </c>
      <c r="G38" s="161">
        <f>IF(([2]SrcKA!I32&lt;&gt;""), [2]SrcKA!I32,"")</f>
        <v>500</v>
      </c>
      <c r="H38" s="161">
        <f>IF(([2]SrcKA!H32&lt;&gt;""), [2]SrcKA!H32,"")</f>
        <v>500</v>
      </c>
      <c r="I38" s="159" t="s">
        <v>196</v>
      </c>
      <c r="J38" s="162"/>
      <c r="K38" s="162" t="str">
        <f>IF(([2]SrcKA!AB32&lt;&gt;""), [2]SrcKA!AB32,"")</f>
        <v/>
      </c>
      <c r="L38" s="161">
        <f>IF(([2]SrcKA!AC32&lt;&gt;""), [2]SrcKA!AC32,"")</f>
        <v>500</v>
      </c>
      <c r="M38" s="161">
        <f>IF(([2]SrcKA!AA32&lt;&gt;""), [2]SrcKA!AA32,"")</f>
        <v>3</v>
      </c>
      <c r="N38" s="161">
        <f>IF(([2]SrcKA!J32&lt;&gt;""), [2]SrcKA!J32,"")</f>
        <v>15</v>
      </c>
      <c r="O38" s="161">
        <f>IF(([2]SrcKA!U32&lt;&gt;""), [2]SrcKA!U32,"")</f>
        <v>2</v>
      </c>
      <c r="P38" s="161">
        <f>IF(([2]SrcKA!V32&lt;&gt;""), [2]SrcKA!V32,"")</f>
        <v>10.3</v>
      </c>
      <c r="Q38" s="160"/>
      <c r="R38" s="161"/>
      <c r="S38" s="161">
        <f>IF(([2]SrcKA!AE32&lt;&gt;""), [2]SrcKA!AE32,"")</f>
        <v>0</v>
      </c>
      <c r="T38" s="161">
        <f>IF(([2]SrcKA!K32&lt;&gt;""), [2]SrcKA!K32,"")</f>
        <v>525.29999999999995</v>
      </c>
      <c r="U38" s="160" t="str">
        <f>IF(([2]SrcKA!O32&lt;&gt;""), [2]SrcKA!O32,"")</f>
        <v>ООО "Компания "Альянс-Кабель"</v>
      </c>
      <c r="V38" s="160" t="str">
        <f>IF(([2]SrcKA!Z32&lt;&gt;""), [2]SrcKA!Z32,"")</f>
        <v/>
      </c>
      <c r="W38" s="160" t="str">
        <f>IF(([2]SrcKA!R32&lt;&gt;""), [2]SrcKA!R32,"")</f>
        <v>501201001</v>
      </c>
      <c r="X38" s="160" t="str">
        <f>IF(([2]SrcKA!Q32&lt;&gt;""), [2]SrcKA!Q32,"")</f>
        <v>5001055273</v>
      </c>
      <c r="Y38" s="160" t="str">
        <f>IF(([2]SrcKA!S32&lt;&gt;""), [2]SrcKA!S32,"")</f>
        <v>https://www.a-cab.ru/</v>
      </c>
      <c r="Z38" s="160" t="str">
        <f>IF(([2]SrcKA!P32&lt;&gt;""), [2]SrcKA!P32,"")</f>
        <v>г. Балашиха</v>
      </c>
      <c r="AA38" s="159">
        <f>IF(([2]SrcKA!N32&lt;&gt;""), [2]SrcKA!N32,"")</f>
        <v>2</v>
      </c>
    </row>
    <row r="39" spans="1:27" ht="41.4" x14ac:dyDescent="0.25">
      <c r="A39" s="168" t="s">
        <v>59</v>
      </c>
      <c r="B39" s="165" t="str">
        <f>[2]SrcKA!D33</f>
        <v>ТЦ_20.2.06.05_77_7703434244_25.11.2025_02_7.1</v>
      </c>
      <c r="C39" s="165" t="str">
        <f>IF(([2]SrcKA!AI33&lt;&gt;""), [2]SrcKA!AI33,"")</f>
        <v>Зажим анкерный для несущей жилы сечением 35-70 мм 2 PA 1500</v>
      </c>
      <c r="D39" s="165" t="str">
        <f>IF(([2]SrcKA!E33&lt;&gt;""), [2]SrcKA!E33,"")</f>
        <v>Зажим анкерный для несущей жилы сечением 35-70 мм 2 PA 1500</v>
      </c>
      <c r="E39" s="164" t="str">
        <f>IF(([2]SrcKA!AH33&lt;&gt;""), [2]SrcKA!AH33,"")</f>
        <v>шт.</v>
      </c>
      <c r="F39" s="164" t="str">
        <f>IF(([2]SrcKA!G33&lt;&gt;""), [2]SrcKA!G33,"")</f>
        <v>шт.</v>
      </c>
      <c r="G39" s="166">
        <f>IF(([2]SrcKA!I33&lt;&gt;""), [2]SrcKA!I33,"")</f>
        <v>680</v>
      </c>
      <c r="H39" s="166">
        <f>IF(([2]SrcKA!H33&lt;&gt;""), [2]SrcKA!H33,"")</f>
        <v>680</v>
      </c>
      <c r="I39" s="164" t="s">
        <v>379</v>
      </c>
      <c r="J39" s="167"/>
      <c r="K39" s="167" t="str">
        <f>IF(([2]SrcKA!AB33&lt;&gt;""), [2]SrcKA!AB33,"")</f>
        <v/>
      </c>
      <c r="L39" s="166">
        <f>IF(([2]SrcKA!AC33&lt;&gt;""), [2]SrcKA!AC33,"")</f>
        <v>680</v>
      </c>
      <c r="M39" s="166">
        <f>IF(([2]SrcKA!AA33&lt;&gt;""), [2]SrcKA!AA33,"")</f>
        <v>3</v>
      </c>
      <c r="N39" s="166">
        <f>IF(([2]SrcKA!J33&lt;&gt;""), [2]SrcKA!J33,"")</f>
        <v>20.399999999999999</v>
      </c>
      <c r="O39" s="166">
        <f>IF(([2]SrcKA!U33&lt;&gt;""), [2]SrcKA!U33,"")</f>
        <v>2</v>
      </c>
      <c r="P39" s="166">
        <f>IF(([2]SrcKA!V33&lt;&gt;""), [2]SrcKA!V33,"")</f>
        <v>14.01</v>
      </c>
      <c r="Q39" s="165"/>
      <c r="R39" s="166"/>
      <c r="S39" s="166">
        <f>IF(([2]SrcKA!AE33&lt;&gt;""), [2]SrcKA!AE33,"")</f>
        <v>0</v>
      </c>
      <c r="T39" s="166">
        <f>IF(([2]SrcKA!K33&lt;&gt;""), [2]SrcKA!K33,"")</f>
        <v>714.41</v>
      </c>
      <c r="U39" s="165" t="str">
        <f>IF(([2]SrcKA!O33&lt;&gt;""), [2]SrcKA!O33,"")</f>
        <v>ООО "ИМЭЛЕКТРО"</v>
      </c>
      <c r="V39" s="165" t="str">
        <f>IF(([2]SrcKA!Z33&lt;&gt;""), [2]SrcKA!Z33,"")</f>
        <v/>
      </c>
      <c r="W39" s="165" t="str">
        <f>IF(([2]SrcKA!R33&lt;&gt;""), [2]SrcKA!R33,"")</f>
        <v>771401001</v>
      </c>
      <c r="X39" s="165" t="str">
        <f>IF(([2]SrcKA!Q33&lt;&gt;""), [2]SrcKA!Q33,"")</f>
        <v>7703434244</v>
      </c>
      <c r="Y39" s="165" t="str">
        <f>IF(([2]SrcKA!S33&lt;&gt;""), [2]SrcKA!S33,"")</f>
        <v>https://imelectro.ru</v>
      </c>
      <c r="Z39" s="165" t="str">
        <f>IF(([2]SrcKA!P33&lt;&gt;""), [2]SrcKA!P33,"")</f>
        <v>г. Москва</v>
      </c>
      <c r="AA39" s="164">
        <f>IF(([2]SrcKA!N33&lt;&gt;""), [2]SrcKA!N33,"")</f>
        <v>2</v>
      </c>
    </row>
    <row r="40" spans="1:27" ht="27.6" x14ac:dyDescent="0.25">
      <c r="A40" s="163" t="s">
        <v>403</v>
      </c>
      <c r="B40" s="160" t="str">
        <f>[2]SrcKA!D34</f>
        <v>ТЦ_20.2.06.05_50_5005066854_25.11.2025_02_7.2</v>
      </c>
      <c r="C40" s="160" t="str">
        <f>IF(([2]SrcKA!AI34&lt;&gt;""), [2]SrcKA!AI34,"")</f>
        <v>Зажим анкерный для несущей жилы сечением 35-70 мм 2 PA 1500</v>
      </c>
      <c r="D40" s="160" t="str">
        <f>IF(([2]SrcKA!E34&lt;&gt;""), [2]SrcKA!E34,"")</f>
        <v>Зажим анкерный для несущей жилы сечением 35-70 мм ? PA 1500</v>
      </c>
      <c r="E40" s="159" t="str">
        <f>IF(([2]SrcKA!AH34&lt;&gt;""), [2]SrcKA!AH34,"")</f>
        <v>шт.</v>
      </c>
      <c r="F40" s="159" t="str">
        <f>IF(([2]SrcKA!G34&lt;&gt;""), [2]SrcKA!G34,"")</f>
        <v>шт.</v>
      </c>
      <c r="G40" s="161">
        <f>IF(([2]SrcKA!I34&lt;&gt;""), [2]SrcKA!I34,"")</f>
        <v>702</v>
      </c>
      <c r="H40" s="161">
        <f>IF(([2]SrcKA!H34&lt;&gt;""), [2]SrcKA!H34,"")</f>
        <v>702</v>
      </c>
      <c r="I40" s="159" t="s">
        <v>379</v>
      </c>
      <c r="J40" s="162"/>
      <c r="K40" s="162" t="str">
        <f>IF(([2]SrcKA!AB34&lt;&gt;""), [2]SrcKA!AB34,"")</f>
        <v/>
      </c>
      <c r="L40" s="161">
        <f>IF(([2]SrcKA!AC34&lt;&gt;""), [2]SrcKA!AC34,"")</f>
        <v>702</v>
      </c>
      <c r="M40" s="161">
        <f>IF(([2]SrcKA!AA34&lt;&gt;""), [2]SrcKA!AA34,"")</f>
        <v>3</v>
      </c>
      <c r="N40" s="161">
        <f>IF(([2]SrcKA!J34&lt;&gt;""), [2]SrcKA!J34,"")</f>
        <v>21.06</v>
      </c>
      <c r="O40" s="161">
        <f>IF(([2]SrcKA!U34&lt;&gt;""), [2]SrcKA!U34,"")</f>
        <v>2</v>
      </c>
      <c r="P40" s="161">
        <f>IF(([2]SrcKA!V34&lt;&gt;""), [2]SrcKA!V34,"")</f>
        <v>14.46</v>
      </c>
      <c r="Q40" s="160"/>
      <c r="R40" s="161"/>
      <c r="S40" s="161">
        <f>IF(([2]SrcKA!AE34&lt;&gt;""), [2]SrcKA!AE34,"")</f>
        <v>0</v>
      </c>
      <c r="T40" s="161">
        <f>IF(([2]SrcKA!K34&lt;&gt;""), [2]SrcKA!K34,"")</f>
        <v>737.52</v>
      </c>
      <c r="U40" s="160" t="str">
        <f>IF(([2]SrcKA!O34&lt;&gt;""), [2]SrcKA!O34,"")</f>
        <v>ООО "ЛЭП-Индустрия"</v>
      </c>
      <c r="V40" s="160" t="str">
        <f>IF(([2]SrcKA!Z34&lt;&gt;""), [2]SrcKA!Z34,"")</f>
        <v/>
      </c>
      <c r="W40" s="160" t="str">
        <f>IF(([2]SrcKA!R34&lt;&gt;""), [2]SrcKA!R34,"")</f>
        <v>500501001</v>
      </c>
      <c r="X40" s="160" t="str">
        <f>IF(([2]SrcKA!Q34&lt;&gt;""), [2]SrcKA!Q34,"")</f>
        <v>5005066854</v>
      </c>
      <c r="Y40" s="160" t="str">
        <f>IF(([2]SrcKA!S34&lt;&gt;""), [2]SrcKA!S34,"")</f>
        <v>http://lepind.ru</v>
      </c>
      <c r="Z40" s="160" t="str">
        <f>IF(([2]SrcKA!P34&lt;&gt;""), [2]SrcKA!P34,"")</f>
        <v>г.Воскресенск</v>
      </c>
      <c r="AA40" s="159">
        <f>IF(([2]SrcKA!N34&lt;&gt;""), [2]SrcKA!N34,"")</f>
        <v>2</v>
      </c>
    </row>
    <row r="41" spans="1:27" ht="27.6" x14ac:dyDescent="0.25">
      <c r="A41" s="163" t="s">
        <v>402</v>
      </c>
      <c r="B41" s="160" t="str">
        <f>[2]SrcKA!D35</f>
        <v>ТЦ_20.2.06.05_50_5001055273_25.11.2025_02_7.3</v>
      </c>
      <c r="C41" s="160" t="str">
        <f>IF(([2]SrcKA!AI35&lt;&gt;""), [2]SrcKA!AI35,"")</f>
        <v>Зажим анкерный для несущей жилы сечением 35-70 мм 2 PA 1500</v>
      </c>
      <c r="D41" s="160" t="str">
        <f>IF(([2]SrcKA!E35&lt;&gt;""), [2]SrcKA!E35,"")</f>
        <v>Зажим анкерный для несущей жилы сечением 35-70 мм ? PA 1500</v>
      </c>
      <c r="E41" s="159" t="str">
        <f>IF(([2]SrcKA!AH35&lt;&gt;""), [2]SrcKA!AH35,"")</f>
        <v>шт.</v>
      </c>
      <c r="F41" s="159" t="str">
        <f>IF(([2]SrcKA!G35&lt;&gt;""), [2]SrcKA!G35,"")</f>
        <v>шт.</v>
      </c>
      <c r="G41" s="161">
        <f>IF(([2]SrcKA!I35&lt;&gt;""), [2]SrcKA!I35,"")</f>
        <v>722</v>
      </c>
      <c r="H41" s="161">
        <f>IF(([2]SrcKA!H35&lt;&gt;""), [2]SrcKA!H35,"")</f>
        <v>722</v>
      </c>
      <c r="I41" s="159" t="s">
        <v>379</v>
      </c>
      <c r="J41" s="162"/>
      <c r="K41" s="162" t="str">
        <f>IF(([2]SrcKA!AB35&lt;&gt;""), [2]SrcKA!AB35,"")</f>
        <v/>
      </c>
      <c r="L41" s="161">
        <f>IF(([2]SrcKA!AC35&lt;&gt;""), [2]SrcKA!AC35,"")</f>
        <v>722</v>
      </c>
      <c r="M41" s="161">
        <f>IF(([2]SrcKA!AA35&lt;&gt;""), [2]SrcKA!AA35,"")</f>
        <v>3</v>
      </c>
      <c r="N41" s="161">
        <f>IF(([2]SrcKA!J35&lt;&gt;""), [2]SrcKA!J35,"")</f>
        <v>21.66</v>
      </c>
      <c r="O41" s="161">
        <f>IF(([2]SrcKA!U35&lt;&gt;""), [2]SrcKA!U35,"")</f>
        <v>2</v>
      </c>
      <c r="P41" s="161">
        <f>IF(([2]SrcKA!V35&lt;&gt;""), [2]SrcKA!V35,"")</f>
        <v>14.87</v>
      </c>
      <c r="Q41" s="160"/>
      <c r="R41" s="161"/>
      <c r="S41" s="161">
        <f>IF(([2]SrcKA!AE35&lt;&gt;""), [2]SrcKA!AE35,"")</f>
        <v>0</v>
      </c>
      <c r="T41" s="161">
        <f>IF(([2]SrcKA!K35&lt;&gt;""), [2]SrcKA!K35,"")</f>
        <v>758.53</v>
      </c>
      <c r="U41" s="160" t="str">
        <f>IF(([2]SrcKA!O35&lt;&gt;""), [2]SrcKA!O35,"")</f>
        <v>ООО "Компания "Альянс-Кабель"</v>
      </c>
      <c r="V41" s="160" t="str">
        <f>IF(([2]SrcKA!Z35&lt;&gt;""), [2]SrcKA!Z35,"")</f>
        <v/>
      </c>
      <c r="W41" s="160" t="str">
        <f>IF(([2]SrcKA!R35&lt;&gt;""), [2]SrcKA!R35,"")</f>
        <v>501201001</v>
      </c>
      <c r="X41" s="160" t="str">
        <f>IF(([2]SrcKA!Q35&lt;&gt;""), [2]SrcKA!Q35,"")</f>
        <v>5001055273</v>
      </c>
      <c r="Y41" s="160" t="str">
        <f>IF(([2]SrcKA!S35&lt;&gt;""), [2]SrcKA!S35,"")</f>
        <v>https://www.a-cab.ru/</v>
      </c>
      <c r="Z41" s="160" t="str">
        <f>IF(([2]SrcKA!P35&lt;&gt;""), [2]SrcKA!P35,"")</f>
        <v>г. Балашиха</v>
      </c>
      <c r="AA41" s="159">
        <f>IF(([2]SrcKA!N35&lt;&gt;""), [2]SrcKA!N35,"")</f>
        <v>2</v>
      </c>
    </row>
    <row r="42" spans="1:27" ht="27.6" x14ac:dyDescent="0.25">
      <c r="A42" s="168" t="s">
        <v>60</v>
      </c>
      <c r="B42" s="165" t="str">
        <f>[2]SrcKA!D36</f>
        <v>ТЦ_20.1.01.05_77_7703434244_26.08.2025_02_8.1</v>
      </c>
      <c r="C42" s="165" t="str">
        <f>IF(([2]SrcKA!AI36&lt;&gt;""), [2]SrcKA!AI36,"")</f>
        <v>Адаптер для временного заземления РС481</v>
      </c>
      <c r="D42" s="165" t="str">
        <f>IF(([2]SrcKA!E36&lt;&gt;""), [2]SrcKA!E36,"")</f>
        <v>Адаптер для временного заземления РС481</v>
      </c>
      <c r="E42" s="164" t="str">
        <f>IF(([2]SrcKA!AH36&lt;&gt;""), [2]SrcKA!AH36,"")</f>
        <v>шт.</v>
      </c>
      <c r="F42" s="164" t="str">
        <f>IF(([2]SrcKA!G36&lt;&gt;""), [2]SrcKA!G36,"")</f>
        <v>шт.</v>
      </c>
      <c r="G42" s="166">
        <f>IF(([2]SrcKA!I36&lt;&gt;""), [2]SrcKA!I36,"")</f>
        <v>950</v>
      </c>
      <c r="H42" s="166">
        <f>IF(([2]SrcKA!H36&lt;&gt;""), [2]SrcKA!H36,"")</f>
        <v>950</v>
      </c>
      <c r="I42" s="164" t="s">
        <v>196</v>
      </c>
      <c r="J42" s="167"/>
      <c r="K42" s="167" t="str">
        <f>IF(([2]SrcKA!AB36&lt;&gt;""), [2]SrcKA!AB36,"")</f>
        <v/>
      </c>
      <c r="L42" s="166">
        <f>IF(([2]SrcKA!AC36&lt;&gt;""), [2]SrcKA!AC36,"")</f>
        <v>950</v>
      </c>
      <c r="M42" s="166">
        <f>IF(([2]SrcKA!AA36&lt;&gt;""), [2]SrcKA!AA36,"")</f>
        <v>3</v>
      </c>
      <c r="N42" s="166">
        <f>IF(([2]SrcKA!J36&lt;&gt;""), [2]SrcKA!J36,"")</f>
        <v>28.5</v>
      </c>
      <c r="O42" s="166">
        <f>IF(([2]SrcKA!U36&lt;&gt;""), [2]SrcKA!U36,"")</f>
        <v>2</v>
      </c>
      <c r="P42" s="166">
        <f>IF(([2]SrcKA!V36&lt;&gt;""), [2]SrcKA!V36,"")</f>
        <v>19.57</v>
      </c>
      <c r="Q42" s="165"/>
      <c r="R42" s="166"/>
      <c r="S42" s="166">
        <f>IF(([2]SrcKA!AE36&lt;&gt;""), [2]SrcKA!AE36,"")</f>
        <v>0</v>
      </c>
      <c r="T42" s="166">
        <f>IF(([2]SrcKA!K36&lt;&gt;""), [2]SrcKA!K36,"")</f>
        <v>998.07</v>
      </c>
      <c r="U42" s="165" t="str">
        <f>IF(([2]SrcKA!O36&lt;&gt;""), [2]SrcKA!O36,"")</f>
        <v>ООО "ИМЭЛЕКТРО"</v>
      </c>
      <c r="V42" s="165" t="str">
        <f>IF(([2]SrcKA!Z36&lt;&gt;""), [2]SrcKA!Z36,"")</f>
        <v/>
      </c>
      <c r="W42" s="165" t="str">
        <f>IF(([2]SrcKA!R36&lt;&gt;""), [2]SrcKA!R36,"")</f>
        <v>771401001</v>
      </c>
      <c r="X42" s="165" t="str">
        <f>IF(([2]SrcKA!Q36&lt;&gt;""), [2]SrcKA!Q36,"")</f>
        <v>7703434244</v>
      </c>
      <c r="Y42" s="165" t="str">
        <f>IF(([2]SrcKA!S36&lt;&gt;""), [2]SrcKA!S36,"")</f>
        <v>https://imelectro.ru</v>
      </c>
      <c r="Z42" s="165" t="str">
        <f>IF(([2]SrcKA!P36&lt;&gt;""), [2]SrcKA!P36,"")</f>
        <v>г. Москва</v>
      </c>
      <c r="AA42" s="164">
        <f>IF(([2]SrcKA!N36&lt;&gt;""), [2]SrcKA!N36,"")</f>
        <v>2</v>
      </c>
    </row>
    <row r="43" spans="1:27" ht="27.6" x14ac:dyDescent="0.25">
      <c r="A43" s="163" t="s">
        <v>401</v>
      </c>
      <c r="B43" s="160" t="str">
        <f>[2]SrcKA!D37</f>
        <v>ТЦ_20.1.01.05_50_5005066854_26.08.2025_02_8.2</v>
      </c>
      <c r="C43" s="160" t="str">
        <f>IF(([2]SrcKA!AI37&lt;&gt;""), [2]SrcKA!AI37,"")</f>
        <v>Адаптер для временного заземления РС481</v>
      </c>
      <c r="D43" s="160" t="str">
        <f>IF(([2]SrcKA!E37&lt;&gt;""), [2]SrcKA!E37,"")</f>
        <v>Адаптер для временного заземления РС481</v>
      </c>
      <c r="E43" s="159" t="str">
        <f>IF(([2]SrcKA!AH37&lt;&gt;""), [2]SrcKA!AH37,"")</f>
        <v>шт.</v>
      </c>
      <c r="F43" s="159" t="str">
        <f>IF(([2]SrcKA!G37&lt;&gt;""), [2]SrcKA!G37,"")</f>
        <v>шт.</v>
      </c>
      <c r="G43" s="161">
        <f>IF(([2]SrcKA!I37&lt;&gt;""), [2]SrcKA!I37,"")</f>
        <v>1256</v>
      </c>
      <c r="H43" s="161">
        <f>IF(([2]SrcKA!H37&lt;&gt;""), [2]SrcKA!H37,"")</f>
        <v>1256</v>
      </c>
      <c r="I43" s="159" t="s">
        <v>196</v>
      </c>
      <c r="J43" s="162"/>
      <c r="K43" s="162" t="str">
        <f>IF(([2]SrcKA!AB37&lt;&gt;""), [2]SrcKA!AB37,"")</f>
        <v/>
      </c>
      <c r="L43" s="161">
        <f>IF(([2]SrcKA!AC37&lt;&gt;""), [2]SrcKA!AC37,"")</f>
        <v>1256</v>
      </c>
      <c r="M43" s="161">
        <f>IF(([2]SrcKA!AA37&lt;&gt;""), [2]SrcKA!AA37,"")</f>
        <v>3</v>
      </c>
      <c r="N43" s="161">
        <f>IF(([2]SrcKA!J37&lt;&gt;""), [2]SrcKA!J37,"")</f>
        <v>37.68</v>
      </c>
      <c r="O43" s="161">
        <f>IF(([2]SrcKA!U37&lt;&gt;""), [2]SrcKA!U37,"")</f>
        <v>2</v>
      </c>
      <c r="P43" s="161">
        <f>IF(([2]SrcKA!V37&lt;&gt;""), [2]SrcKA!V37,"")</f>
        <v>25.87</v>
      </c>
      <c r="Q43" s="160"/>
      <c r="R43" s="161"/>
      <c r="S43" s="161">
        <f>IF(([2]SrcKA!AE37&lt;&gt;""), [2]SrcKA!AE37,"")</f>
        <v>0</v>
      </c>
      <c r="T43" s="161">
        <f>IF(([2]SrcKA!K37&lt;&gt;""), [2]SrcKA!K37,"")</f>
        <v>1319.55</v>
      </c>
      <c r="U43" s="160" t="str">
        <f>IF(([2]SrcKA!O37&lt;&gt;""), [2]SrcKA!O37,"")</f>
        <v>ООО "ЛЭП-Индустрия"</v>
      </c>
      <c r="V43" s="160" t="str">
        <f>IF(([2]SrcKA!Z37&lt;&gt;""), [2]SrcKA!Z37,"")</f>
        <v/>
      </c>
      <c r="W43" s="160" t="str">
        <f>IF(([2]SrcKA!R37&lt;&gt;""), [2]SrcKA!R37,"")</f>
        <v>500501001</v>
      </c>
      <c r="X43" s="160" t="str">
        <f>IF(([2]SrcKA!Q37&lt;&gt;""), [2]SrcKA!Q37,"")</f>
        <v>5005066854</v>
      </c>
      <c r="Y43" s="160" t="str">
        <f>IF(([2]SrcKA!S37&lt;&gt;""), [2]SrcKA!S37,"")</f>
        <v>http://lepind.ru</v>
      </c>
      <c r="Z43" s="160" t="str">
        <f>IF(([2]SrcKA!P37&lt;&gt;""), [2]SrcKA!P37,"")</f>
        <v>г.Воскресенск</v>
      </c>
      <c r="AA43" s="159">
        <f>IF(([2]SrcKA!N37&lt;&gt;""), [2]SrcKA!N37,"")</f>
        <v>2</v>
      </c>
    </row>
    <row r="44" spans="1:27" ht="27.6" x14ac:dyDescent="0.25">
      <c r="A44" s="163" t="s">
        <v>400</v>
      </c>
      <c r="B44" s="160" t="str">
        <f>[2]SrcKA!D38</f>
        <v>ТЦ_20.1.01.05_50_5001055273_26.08.2025_02_8.3</v>
      </c>
      <c r="C44" s="160" t="str">
        <f>IF(([2]SrcKA!AI38&lt;&gt;""), [2]SrcKA!AI38,"")</f>
        <v>Адаптер для временного заземления РС481</v>
      </c>
      <c r="D44" s="160" t="str">
        <f>IF(([2]SrcKA!E38&lt;&gt;""), [2]SrcKA!E38,"")</f>
        <v>Адаптер для временного заземления РС481</v>
      </c>
      <c r="E44" s="159" t="str">
        <f>IF(([2]SrcKA!AH38&lt;&gt;""), [2]SrcKA!AH38,"")</f>
        <v>шт.</v>
      </c>
      <c r="F44" s="159" t="str">
        <f>IF(([2]SrcKA!G38&lt;&gt;""), [2]SrcKA!G38,"")</f>
        <v>шт.</v>
      </c>
      <c r="G44" s="161">
        <f>IF(([2]SrcKA!I38&lt;&gt;""), [2]SrcKA!I38,"")</f>
        <v>1278</v>
      </c>
      <c r="H44" s="161">
        <f>IF(([2]SrcKA!H38&lt;&gt;""), [2]SrcKA!H38,"")</f>
        <v>1278</v>
      </c>
      <c r="I44" s="159" t="s">
        <v>196</v>
      </c>
      <c r="J44" s="162"/>
      <c r="K44" s="162" t="str">
        <f>IF(([2]SrcKA!AB38&lt;&gt;""), [2]SrcKA!AB38,"")</f>
        <v/>
      </c>
      <c r="L44" s="161">
        <f>IF(([2]SrcKA!AC38&lt;&gt;""), [2]SrcKA!AC38,"")</f>
        <v>1278</v>
      </c>
      <c r="M44" s="161">
        <f>IF(([2]SrcKA!AA38&lt;&gt;""), [2]SrcKA!AA38,"")</f>
        <v>3</v>
      </c>
      <c r="N44" s="161">
        <f>IF(([2]SrcKA!J38&lt;&gt;""), [2]SrcKA!J38,"")</f>
        <v>38.340000000000003</v>
      </c>
      <c r="O44" s="161">
        <f>IF(([2]SrcKA!U38&lt;&gt;""), [2]SrcKA!U38,"")</f>
        <v>2</v>
      </c>
      <c r="P44" s="161">
        <f>IF(([2]SrcKA!V38&lt;&gt;""), [2]SrcKA!V38,"")</f>
        <v>26.33</v>
      </c>
      <c r="Q44" s="160"/>
      <c r="R44" s="161"/>
      <c r="S44" s="161">
        <f>IF(([2]SrcKA!AE38&lt;&gt;""), [2]SrcKA!AE38,"")</f>
        <v>0</v>
      </c>
      <c r="T44" s="161">
        <f>IF(([2]SrcKA!K38&lt;&gt;""), [2]SrcKA!K38,"")</f>
        <v>1342.67</v>
      </c>
      <c r="U44" s="160" t="str">
        <f>IF(([2]SrcKA!O38&lt;&gt;""), [2]SrcKA!O38,"")</f>
        <v>ООО "Компания "Альянс-Кабель"</v>
      </c>
      <c r="V44" s="160" t="str">
        <f>IF(([2]SrcKA!Z38&lt;&gt;""), [2]SrcKA!Z38,"")</f>
        <v/>
      </c>
      <c r="W44" s="160" t="str">
        <f>IF(([2]SrcKA!R38&lt;&gt;""), [2]SrcKA!R38,"")</f>
        <v>501201001</v>
      </c>
      <c r="X44" s="160" t="str">
        <f>IF(([2]SrcKA!Q38&lt;&gt;""), [2]SrcKA!Q38,"")</f>
        <v>5001055273</v>
      </c>
      <c r="Y44" s="160" t="str">
        <f>IF(([2]SrcKA!S38&lt;&gt;""), [2]SrcKA!S38,"")</f>
        <v>https://www.a-cab.ru/</v>
      </c>
      <c r="Z44" s="160" t="str">
        <f>IF(([2]SrcKA!P38&lt;&gt;""), [2]SrcKA!P38,"")</f>
        <v>г. Балашиха</v>
      </c>
      <c r="AA44" s="159">
        <f>IF(([2]SrcKA!N38&lt;&gt;""), [2]SrcKA!N38,"")</f>
        <v>2</v>
      </c>
    </row>
    <row r="45" spans="1:27" ht="27.6" x14ac:dyDescent="0.25">
      <c r="A45" s="168" t="s">
        <v>61</v>
      </c>
      <c r="B45" s="165" t="str">
        <f>[2]SrcKA!D39</f>
        <v>ТЦ_20.2.06.05_77_7703434244_25.11.2025_02_9.1</v>
      </c>
      <c r="C45" s="165" t="str">
        <f>IF(([2]SrcKA!AI39&lt;&gt;""), [2]SrcKA!AI39,"")</f>
        <v>Зажим ответвительный P 70</v>
      </c>
      <c r="D45" s="165" t="str">
        <f>IF(([2]SrcKA!E39&lt;&gt;""), [2]SrcKA!E39,"")</f>
        <v>Зажим ответвительный P 70</v>
      </c>
      <c r="E45" s="164" t="str">
        <f>IF(([2]SrcKA!AH39&lt;&gt;""), [2]SrcKA!AH39,"")</f>
        <v>шт.</v>
      </c>
      <c r="F45" s="164" t="str">
        <f>IF(([2]SrcKA!G39&lt;&gt;""), [2]SrcKA!G39,"")</f>
        <v>шт.</v>
      </c>
      <c r="G45" s="166">
        <f>IF(([2]SrcKA!I39&lt;&gt;""), [2]SrcKA!I39,"")</f>
        <v>360</v>
      </c>
      <c r="H45" s="166">
        <f>IF(([2]SrcKA!H39&lt;&gt;""), [2]SrcKA!H39,"")</f>
        <v>360</v>
      </c>
      <c r="I45" s="164" t="s">
        <v>379</v>
      </c>
      <c r="J45" s="167"/>
      <c r="K45" s="167" t="str">
        <f>IF(([2]SrcKA!AB39&lt;&gt;""), [2]SrcKA!AB39,"")</f>
        <v/>
      </c>
      <c r="L45" s="166">
        <f>IF(([2]SrcKA!AC39&lt;&gt;""), [2]SrcKA!AC39,"")</f>
        <v>360</v>
      </c>
      <c r="M45" s="166">
        <f>IF(([2]SrcKA!AA39&lt;&gt;""), [2]SrcKA!AA39,"")</f>
        <v>3</v>
      </c>
      <c r="N45" s="166">
        <f>IF(([2]SrcKA!J39&lt;&gt;""), [2]SrcKA!J39,"")</f>
        <v>10.8</v>
      </c>
      <c r="O45" s="166">
        <f>IF(([2]SrcKA!U39&lt;&gt;""), [2]SrcKA!U39,"")</f>
        <v>2</v>
      </c>
      <c r="P45" s="166">
        <f>IF(([2]SrcKA!V39&lt;&gt;""), [2]SrcKA!V39,"")</f>
        <v>7.42</v>
      </c>
      <c r="Q45" s="165"/>
      <c r="R45" s="166"/>
      <c r="S45" s="166">
        <f>IF(([2]SrcKA!AE39&lt;&gt;""), [2]SrcKA!AE39,"")</f>
        <v>0</v>
      </c>
      <c r="T45" s="166">
        <f>IF(([2]SrcKA!K39&lt;&gt;""), [2]SrcKA!K39,"")</f>
        <v>378.22</v>
      </c>
      <c r="U45" s="165" t="str">
        <f>IF(([2]SrcKA!O39&lt;&gt;""), [2]SrcKA!O39,"")</f>
        <v>ООО "ИМЭЛЕКТРО"</v>
      </c>
      <c r="V45" s="165" t="str">
        <f>IF(([2]SrcKA!Z39&lt;&gt;""), [2]SrcKA!Z39,"")</f>
        <v/>
      </c>
      <c r="W45" s="165" t="str">
        <f>IF(([2]SrcKA!R39&lt;&gt;""), [2]SrcKA!R39,"")</f>
        <v>771401001</v>
      </c>
      <c r="X45" s="165" t="str">
        <f>IF(([2]SrcKA!Q39&lt;&gt;""), [2]SrcKA!Q39,"")</f>
        <v>7703434244</v>
      </c>
      <c r="Y45" s="165" t="str">
        <f>IF(([2]SrcKA!S39&lt;&gt;""), [2]SrcKA!S39,"")</f>
        <v>https://imelectro.ru</v>
      </c>
      <c r="Z45" s="165" t="str">
        <f>IF(([2]SrcKA!P39&lt;&gt;""), [2]SrcKA!P39,"")</f>
        <v>г. Москва</v>
      </c>
      <c r="AA45" s="164">
        <f>IF(([2]SrcKA!N39&lt;&gt;""), [2]SrcKA!N39,"")</f>
        <v>2</v>
      </c>
    </row>
    <row r="46" spans="1:27" ht="27.6" x14ac:dyDescent="0.25">
      <c r="A46" s="163" t="s">
        <v>62</v>
      </c>
      <c r="B46" s="160" t="str">
        <f>[2]SrcKA!D40</f>
        <v>ТЦ_20.2.06.05_50_5005066854_25.11.2025_02_9.2</v>
      </c>
      <c r="C46" s="160" t="str">
        <f>IF(([2]SrcKA!AI40&lt;&gt;""), [2]SrcKA!AI40,"")</f>
        <v>Зажим ответвительный P 70</v>
      </c>
      <c r="D46" s="160" t="str">
        <f>IF(([2]SrcKA!E40&lt;&gt;""), [2]SrcKA!E40,"")</f>
        <v>Зажим ответвительный P 70</v>
      </c>
      <c r="E46" s="159" t="str">
        <f>IF(([2]SrcKA!AH40&lt;&gt;""), [2]SrcKA!AH40,"")</f>
        <v>шт.</v>
      </c>
      <c r="F46" s="159" t="str">
        <f>IF(([2]SrcKA!G40&lt;&gt;""), [2]SrcKA!G40,"")</f>
        <v>шт.</v>
      </c>
      <c r="G46" s="161">
        <f>IF(([2]SrcKA!I40&lt;&gt;""), [2]SrcKA!I40,"")</f>
        <v>388</v>
      </c>
      <c r="H46" s="161">
        <f>IF(([2]SrcKA!H40&lt;&gt;""), [2]SrcKA!H40,"")</f>
        <v>388</v>
      </c>
      <c r="I46" s="159" t="s">
        <v>379</v>
      </c>
      <c r="J46" s="162"/>
      <c r="K46" s="162" t="str">
        <f>IF(([2]SrcKA!AB40&lt;&gt;""), [2]SrcKA!AB40,"")</f>
        <v/>
      </c>
      <c r="L46" s="161">
        <f>IF(([2]SrcKA!AC40&lt;&gt;""), [2]SrcKA!AC40,"")</f>
        <v>388</v>
      </c>
      <c r="M46" s="161">
        <f>IF(([2]SrcKA!AA40&lt;&gt;""), [2]SrcKA!AA40,"")</f>
        <v>3</v>
      </c>
      <c r="N46" s="161">
        <f>IF(([2]SrcKA!J40&lt;&gt;""), [2]SrcKA!J40,"")</f>
        <v>11.64</v>
      </c>
      <c r="O46" s="161">
        <f>IF(([2]SrcKA!U40&lt;&gt;""), [2]SrcKA!U40,"")</f>
        <v>2</v>
      </c>
      <c r="P46" s="161">
        <f>IF(([2]SrcKA!V40&lt;&gt;""), [2]SrcKA!V40,"")</f>
        <v>7.99</v>
      </c>
      <c r="Q46" s="160"/>
      <c r="R46" s="161"/>
      <c r="S46" s="161">
        <f>IF(([2]SrcKA!AE40&lt;&gt;""), [2]SrcKA!AE40,"")</f>
        <v>0</v>
      </c>
      <c r="T46" s="161">
        <f>IF(([2]SrcKA!K40&lt;&gt;""), [2]SrcKA!K40,"")</f>
        <v>407.63</v>
      </c>
      <c r="U46" s="160" t="str">
        <f>IF(([2]SrcKA!O40&lt;&gt;""), [2]SrcKA!O40,"")</f>
        <v>ООО "ЛЭП-Индустрия"</v>
      </c>
      <c r="V46" s="160" t="str">
        <f>IF(([2]SrcKA!Z40&lt;&gt;""), [2]SrcKA!Z40,"")</f>
        <v/>
      </c>
      <c r="W46" s="160" t="str">
        <f>IF(([2]SrcKA!R40&lt;&gt;""), [2]SrcKA!R40,"")</f>
        <v>500501001</v>
      </c>
      <c r="X46" s="160" t="str">
        <f>IF(([2]SrcKA!Q40&lt;&gt;""), [2]SrcKA!Q40,"")</f>
        <v>5005066854</v>
      </c>
      <c r="Y46" s="160" t="str">
        <f>IF(([2]SrcKA!S40&lt;&gt;""), [2]SrcKA!S40,"")</f>
        <v>http://lepind.ru</v>
      </c>
      <c r="Z46" s="160" t="str">
        <f>IF(([2]SrcKA!P40&lt;&gt;""), [2]SrcKA!P40,"")</f>
        <v>г.Воскресенск</v>
      </c>
      <c r="AA46" s="159">
        <f>IF(([2]SrcKA!N40&lt;&gt;""), [2]SrcKA!N40,"")</f>
        <v>2</v>
      </c>
    </row>
    <row r="47" spans="1:27" ht="27.6" x14ac:dyDescent="0.25">
      <c r="A47" s="163" t="s">
        <v>399</v>
      </c>
      <c r="B47" s="160" t="str">
        <f>[2]SrcKA!D41</f>
        <v>ТЦ_20.2.06.05_50_5001055273_25.11.2025_02_9.3</v>
      </c>
      <c r="C47" s="160" t="str">
        <f>IF(([2]SrcKA!AI41&lt;&gt;""), [2]SrcKA!AI41,"")</f>
        <v>Зажим ответвительный P 70</v>
      </c>
      <c r="D47" s="160" t="str">
        <f>IF(([2]SrcKA!E41&lt;&gt;""), [2]SrcKA!E41,"")</f>
        <v>Зажим ответвительный P 70</v>
      </c>
      <c r="E47" s="159" t="str">
        <f>IF(([2]SrcKA!AH41&lt;&gt;""), [2]SrcKA!AH41,"")</f>
        <v>шт.</v>
      </c>
      <c r="F47" s="159" t="str">
        <f>IF(([2]SrcKA!G41&lt;&gt;""), [2]SrcKA!G41,"")</f>
        <v>шт.</v>
      </c>
      <c r="G47" s="161">
        <f>IF(([2]SrcKA!I41&lt;&gt;""), [2]SrcKA!I41,"")</f>
        <v>396</v>
      </c>
      <c r="H47" s="161">
        <f>IF(([2]SrcKA!H41&lt;&gt;""), [2]SrcKA!H41,"")</f>
        <v>396</v>
      </c>
      <c r="I47" s="159" t="s">
        <v>379</v>
      </c>
      <c r="J47" s="162"/>
      <c r="K47" s="162" t="str">
        <f>IF(([2]SrcKA!AB41&lt;&gt;""), [2]SrcKA!AB41,"")</f>
        <v/>
      </c>
      <c r="L47" s="161">
        <f>IF(([2]SrcKA!AC41&lt;&gt;""), [2]SrcKA!AC41,"")</f>
        <v>396</v>
      </c>
      <c r="M47" s="161">
        <f>IF(([2]SrcKA!AA41&lt;&gt;""), [2]SrcKA!AA41,"")</f>
        <v>3</v>
      </c>
      <c r="N47" s="161">
        <f>IF(([2]SrcKA!J41&lt;&gt;""), [2]SrcKA!J41,"")</f>
        <v>11.88</v>
      </c>
      <c r="O47" s="161">
        <f>IF(([2]SrcKA!U41&lt;&gt;""), [2]SrcKA!U41,"")</f>
        <v>2</v>
      </c>
      <c r="P47" s="161">
        <f>IF(([2]SrcKA!V41&lt;&gt;""), [2]SrcKA!V41,"")</f>
        <v>8.16</v>
      </c>
      <c r="Q47" s="160"/>
      <c r="R47" s="161"/>
      <c r="S47" s="161">
        <f>IF(([2]SrcKA!AE41&lt;&gt;""), [2]SrcKA!AE41,"")</f>
        <v>0</v>
      </c>
      <c r="T47" s="161">
        <f>IF(([2]SrcKA!K41&lt;&gt;""), [2]SrcKA!K41,"")</f>
        <v>416.04</v>
      </c>
      <c r="U47" s="160" t="str">
        <f>IF(([2]SrcKA!O41&lt;&gt;""), [2]SrcKA!O41,"")</f>
        <v>ООО "Компания "Альянс-Кабель"</v>
      </c>
      <c r="V47" s="160" t="str">
        <f>IF(([2]SrcKA!Z41&lt;&gt;""), [2]SrcKA!Z41,"")</f>
        <v/>
      </c>
      <c r="W47" s="160" t="str">
        <f>IF(([2]SrcKA!R41&lt;&gt;""), [2]SrcKA!R41,"")</f>
        <v>501201001</v>
      </c>
      <c r="X47" s="160" t="str">
        <f>IF(([2]SrcKA!Q41&lt;&gt;""), [2]SrcKA!Q41,"")</f>
        <v>5001055273</v>
      </c>
      <c r="Y47" s="160" t="str">
        <f>IF(([2]SrcKA!S41&lt;&gt;""), [2]SrcKA!S41,"")</f>
        <v>https://www.a-cab.ru/</v>
      </c>
      <c r="Z47" s="160" t="str">
        <f>IF(([2]SrcKA!P41&lt;&gt;""), [2]SrcKA!P41,"")</f>
        <v>г. Балашиха</v>
      </c>
      <c r="AA47" s="159">
        <f>IF(([2]SrcKA!N41&lt;&gt;""), [2]SrcKA!N41,"")</f>
        <v>2</v>
      </c>
    </row>
    <row r="48" spans="1:27" ht="41.4" x14ac:dyDescent="0.25">
      <c r="A48" s="168" t="s">
        <v>383</v>
      </c>
      <c r="B48" s="165" t="str">
        <f>[2]SrcKA!D42</f>
        <v>ТЦ_20.2.06.05_77_7703434244_26.08.2025_02_10.1</v>
      </c>
      <c r="C48" s="165" t="str">
        <f>IF(([2]SrcKA!AI42&lt;&gt;""), [2]SrcKA!AI42,"")</f>
        <v>Узел крепления У52</v>
      </c>
      <c r="D48" s="165" t="str">
        <f>IF(([2]SrcKA!E42&lt;&gt;""), [2]SrcKA!E42,"")</f>
        <v>Узел крепления У52</v>
      </c>
      <c r="E48" s="164" t="str">
        <f>IF(([2]SrcKA!AH42&lt;&gt;""), [2]SrcKA!AH42,"")</f>
        <v>шт.</v>
      </c>
      <c r="F48" s="164" t="str">
        <f>IF(([2]SrcKA!G42&lt;&gt;""), [2]SrcKA!G42,"")</f>
        <v>шт.</v>
      </c>
      <c r="G48" s="166">
        <f>IF(([2]SrcKA!I42&lt;&gt;""), [2]SrcKA!I42,"")</f>
        <v>3890</v>
      </c>
      <c r="H48" s="166">
        <f>IF(([2]SrcKA!H42&lt;&gt;""), [2]SrcKA!H42,"")</f>
        <v>3890</v>
      </c>
      <c r="I48" s="164" t="s">
        <v>196</v>
      </c>
      <c r="J48" s="167"/>
      <c r="K48" s="167" t="str">
        <f>IF(([2]SrcKA!AB42&lt;&gt;""), [2]SrcKA!AB42,"")</f>
        <v/>
      </c>
      <c r="L48" s="166">
        <f>IF(([2]SrcKA!AC42&lt;&gt;""), [2]SrcKA!AC42,"")</f>
        <v>3890</v>
      </c>
      <c r="M48" s="166">
        <f>IF(([2]SrcKA!AA42&lt;&gt;""), [2]SrcKA!AA42,"")</f>
        <v>3</v>
      </c>
      <c r="N48" s="166">
        <f>IF(([2]SrcKA!J42&lt;&gt;""), [2]SrcKA!J42,"")</f>
        <v>116.7</v>
      </c>
      <c r="O48" s="166">
        <f>IF(([2]SrcKA!U42&lt;&gt;""), [2]SrcKA!U42,"")</f>
        <v>2</v>
      </c>
      <c r="P48" s="166">
        <f>IF(([2]SrcKA!V42&lt;&gt;""), [2]SrcKA!V42,"")</f>
        <v>80.13</v>
      </c>
      <c r="Q48" s="165"/>
      <c r="R48" s="166"/>
      <c r="S48" s="166">
        <f>IF(([2]SrcKA!AE42&lt;&gt;""), [2]SrcKA!AE42,"")</f>
        <v>0</v>
      </c>
      <c r="T48" s="166">
        <f>IF(([2]SrcKA!K42&lt;&gt;""), [2]SrcKA!K42,"")</f>
        <v>4086.83</v>
      </c>
      <c r="U48" s="165" t="str">
        <f>IF(([2]SrcKA!O42&lt;&gt;""), [2]SrcKA!O42,"")</f>
        <v>ООО "ИМЭЛЕКТРО"</v>
      </c>
      <c r="V48" s="165" t="str">
        <f>IF(([2]SrcKA!Z42&lt;&gt;""), [2]SrcKA!Z42,"")</f>
        <v/>
      </c>
      <c r="W48" s="165" t="str">
        <f>IF(([2]SrcKA!R42&lt;&gt;""), [2]SrcKA!R42,"")</f>
        <v>771401001</v>
      </c>
      <c r="X48" s="165" t="str">
        <f>IF(([2]SrcKA!Q42&lt;&gt;""), [2]SrcKA!Q42,"")</f>
        <v>7703434244</v>
      </c>
      <c r="Y48" s="165" t="str">
        <f>IF(([2]SrcKA!S42&lt;&gt;""), [2]SrcKA!S42,"")</f>
        <v>https://imelectro.ru</v>
      </c>
      <c r="Z48" s="165" t="str">
        <f>IF(([2]SrcKA!P42&lt;&gt;""), [2]SrcKA!P42,"")</f>
        <v>г. Москва</v>
      </c>
      <c r="AA48" s="164">
        <f>IF(([2]SrcKA!N42&lt;&gt;""), [2]SrcKA!N42,"")</f>
        <v>2</v>
      </c>
    </row>
    <row r="49" spans="1:27" ht="41.4" x14ac:dyDescent="0.25">
      <c r="A49" s="163" t="s">
        <v>382</v>
      </c>
      <c r="B49" s="160" t="str">
        <f>[2]SrcKA!D43</f>
        <v>ТЦ_20.2.06.05_50_5005066854_26.08.2025_02_10.2</v>
      </c>
      <c r="C49" s="160" t="str">
        <f>IF(([2]SrcKA!AI43&lt;&gt;""), [2]SrcKA!AI43,"")</f>
        <v>Узел крепления У52</v>
      </c>
      <c r="D49" s="160" t="str">
        <f>IF(([2]SrcKA!E43&lt;&gt;""), [2]SrcKA!E43,"")</f>
        <v>Узел крепления У52</v>
      </c>
      <c r="E49" s="159" t="str">
        <f>IF(([2]SrcKA!AH43&lt;&gt;""), [2]SrcKA!AH43,"")</f>
        <v>шт.</v>
      </c>
      <c r="F49" s="159" t="str">
        <f>IF(([2]SrcKA!G43&lt;&gt;""), [2]SrcKA!G43,"")</f>
        <v>шт.</v>
      </c>
      <c r="G49" s="161">
        <f>IF(([2]SrcKA!I43&lt;&gt;""), [2]SrcKA!I43,"")</f>
        <v>4000</v>
      </c>
      <c r="H49" s="161">
        <f>IF(([2]SrcKA!H43&lt;&gt;""), [2]SrcKA!H43,"")</f>
        <v>4000</v>
      </c>
      <c r="I49" s="159" t="s">
        <v>196</v>
      </c>
      <c r="J49" s="162"/>
      <c r="K49" s="162" t="str">
        <f>IF(([2]SrcKA!AB43&lt;&gt;""), [2]SrcKA!AB43,"")</f>
        <v/>
      </c>
      <c r="L49" s="161">
        <f>IF(([2]SrcKA!AC43&lt;&gt;""), [2]SrcKA!AC43,"")</f>
        <v>4000</v>
      </c>
      <c r="M49" s="161">
        <f>IF(([2]SrcKA!AA43&lt;&gt;""), [2]SrcKA!AA43,"")</f>
        <v>3</v>
      </c>
      <c r="N49" s="161">
        <f>IF(([2]SrcKA!J43&lt;&gt;""), [2]SrcKA!J43,"")</f>
        <v>120</v>
      </c>
      <c r="O49" s="161">
        <f>IF(([2]SrcKA!U43&lt;&gt;""), [2]SrcKA!U43,"")</f>
        <v>2</v>
      </c>
      <c r="P49" s="161">
        <f>IF(([2]SrcKA!V43&lt;&gt;""), [2]SrcKA!V43,"")</f>
        <v>82.4</v>
      </c>
      <c r="Q49" s="160"/>
      <c r="R49" s="161"/>
      <c r="S49" s="161">
        <f>IF(([2]SrcKA!AE43&lt;&gt;""), [2]SrcKA!AE43,"")</f>
        <v>0</v>
      </c>
      <c r="T49" s="161">
        <f>IF(([2]SrcKA!K43&lt;&gt;""), [2]SrcKA!K43,"")</f>
        <v>4202.3999999999996</v>
      </c>
      <c r="U49" s="160" t="str">
        <f>IF(([2]SrcKA!O43&lt;&gt;""), [2]SrcKA!O43,"")</f>
        <v>ООО "ЛЭП-Индустрия"</v>
      </c>
      <c r="V49" s="160" t="str">
        <f>IF(([2]SrcKA!Z43&lt;&gt;""), [2]SrcKA!Z43,"")</f>
        <v/>
      </c>
      <c r="W49" s="160" t="str">
        <f>IF(([2]SrcKA!R43&lt;&gt;""), [2]SrcKA!R43,"")</f>
        <v>500501001</v>
      </c>
      <c r="X49" s="160" t="str">
        <f>IF(([2]SrcKA!Q43&lt;&gt;""), [2]SrcKA!Q43,"")</f>
        <v>5005066854</v>
      </c>
      <c r="Y49" s="160" t="str">
        <f>IF(([2]SrcKA!S43&lt;&gt;""), [2]SrcKA!S43,"")</f>
        <v>http://lepind.ru</v>
      </c>
      <c r="Z49" s="160" t="str">
        <f>IF(([2]SrcKA!P43&lt;&gt;""), [2]SrcKA!P43,"")</f>
        <v>г.Воскресенск</v>
      </c>
      <c r="AA49" s="159">
        <f>IF(([2]SrcKA!N43&lt;&gt;""), [2]SrcKA!N43,"")</f>
        <v>2</v>
      </c>
    </row>
    <row r="50" spans="1:27" ht="41.4" x14ac:dyDescent="0.25">
      <c r="A50" s="163" t="s">
        <v>398</v>
      </c>
      <c r="B50" s="160" t="str">
        <f>[2]SrcKA!D44</f>
        <v>ТЦ_20.2.06.05_50_5001055273_26.08.2025_02_10.3</v>
      </c>
      <c r="C50" s="160" t="str">
        <f>IF(([2]SrcKA!AI44&lt;&gt;""), [2]SrcKA!AI44,"")</f>
        <v>Узел крепления У52</v>
      </c>
      <c r="D50" s="160" t="str">
        <f>IF(([2]SrcKA!E44&lt;&gt;""), [2]SrcKA!E44,"")</f>
        <v>Узел крепления У52</v>
      </c>
      <c r="E50" s="159" t="str">
        <f>IF(([2]SrcKA!AH44&lt;&gt;""), [2]SrcKA!AH44,"")</f>
        <v>шт.</v>
      </c>
      <c r="F50" s="159" t="str">
        <f>IF(([2]SrcKA!G44&lt;&gt;""), [2]SrcKA!G44,"")</f>
        <v>шт.</v>
      </c>
      <c r="G50" s="161">
        <f>IF(([2]SrcKA!I44&lt;&gt;""), [2]SrcKA!I44,"")</f>
        <v>4060</v>
      </c>
      <c r="H50" s="161">
        <f>IF(([2]SrcKA!H44&lt;&gt;""), [2]SrcKA!H44,"")</f>
        <v>4060</v>
      </c>
      <c r="I50" s="159" t="s">
        <v>196</v>
      </c>
      <c r="J50" s="162"/>
      <c r="K50" s="162" t="str">
        <f>IF(([2]SrcKA!AB44&lt;&gt;""), [2]SrcKA!AB44,"")</f>
        <v/>
      </c>
      <c r="L50" s="161">
        <f>IF(([2]SrcKA!AC44&lt;&gt;""), [2]SrcKA!AC44,"")</f>
        <v>4060</v>
      </c>
      <c r="M50" s="161">
        <f>IF(([2]SrcKA!AA44&lt;&gt;""), [2]SrcKA!AA44,"")</f>
        <v>3</v>
      </c>
      <c r="N50" s="161">
        <f>IF(([2]SrcKA!J44&lt;&gt;""), [2]SrcKA!J44,"")</f>
        <v>121.8</v>
      </c>
      <c r="O50" s="161">
        <f>IF(([2]SrcKA!U44&lt;&gt;""), [2]SrcKA!U44,"")</f>
        <v>2</v>
      </c>
      <c r="P50" s="161">
        <f>IF(([2]SrcKA!V44&lt;&gt;""), [2]SrcKA!V44,"")</f>
        <v>83.64</v>
      </c>
      <c r="Q50" s="160"/>
      <c r="R50" s="161"/>
      <c r="S50" s="161">
        <f>IF(([2]SrcKA!AE44&lt;&gt;""), [2]SrcKA!AE44,"")</f>
        <v>0</v>
      </c>
      <c r="T50" s="161">
        <f>IF(([2]SrcKA!K44&lt;&gt;""), [2]SrcKA!K44,"")</f>
        <v>4265.4399999999996</v>
      </c>
      <c r="U50" s="160" t="str">
        <f>IF(([2]SrcKA!O44&lt;&gt;""), [2]SrcKA!O44,"")</f>
        <v>ООО "Компания "Альянс-Кабель"</v>
      </c>
      <c r="V50" s="160" t="str">
        <f>IF(([2]SrcKA!Z44&lt;&gt;""), [2]SrcKA!Z44,"")</f>
        <v/>
      </c>
      <c r="W50" s="160" t="str">
        <f>IF(([2]SrcKA!R44&lt;&gt;""), [2]SrcKA!R44,"")</f>
        <v>501201001</v>
      </c>
      <c r="X50" s="160" t="str">
        <f>IF(([2]SrcKA!Q44&lt;&gt;""), [2]SrcKA!Q44,"")</f>
        <v>5001055273</v>
      </c>
      <c r="Y50" s="160" t="str">
        <f>IF(([2]SrcKA!S44&lt;&gt;""), [2]SrcKA!S44,"")</f>
        <v>https://www.a-cab.ru/</v>
      </c>
      <c r="Z50" s="160" t="str">
        <f>IF(([2]SrcKA!P44&lt;&gt;""), [2]SrcKA!P44,"")</f>
        <v>г. Балашиха</v>
      </c>
      <c r="AA50" s="159">
        <f>IF(([2]SrcKA!N44&lt;&gt;""), [2]SrcKA!N44,"")</f>
        <v>2</v>
      </c>
    </row>
    <row r="51" spans="1:27" ht="41.4" x14ac:dyDescent="0.25">
      <c r="A51" s="168" t="s">
        <v>300</v>
      </c>
      <c r="B51" s="165" t="str">
        <f>[2]SrcKA!D45</f>
        <v>ТЦ_21.2.01.01_77_7703434244_26.08.2025_02_11.1</v>
      </c>
      <c r="C51" s="165" t="str">
        <f>IF(([2]SrcKA!AI45&lt;&gt;""), [2]SrcKA!AI45,"")</f>
        <v>Провод самонесущий изолированный СИПг-2 3х50+1х70</v>
      </c>
      <c r="D51" s="165" t="str">
        <f>IF(([2]SrcKA!E45&lt;&gt;""), [2]SrcKA!E45,"")</f>
        <v>Провод самонесущий изолированный СИПг-2 3х50+1х70</v>
      </c>
      <c r="E51" s="164" t="str">
        <f>IF(([2]SrcKA!AH45&lt;&gt;""), [2]SrcKA!AH45,"")</f>
        <v>м</v>
      </c>
      <c r="F51" s="164" t="str">
        <f>IF(([2]SrcKA!G45&lt;&gt;""), [2]SrcKA!G45,"")</f>
        <v>шт.</v>
      </c>
      <c r="G51" s="166">
        <f>IF(([2]SrcKA!I45&lt;&gt;""), [2]SrcKA!I45,"")</f>
        <v>296</v>
      </c>
      <c r="H51" s="166">
        <f>IF(([2]SrcKA!H45&lt;&gt;""), [2]SrcKA!H45,"")</f>
        <v>296</v>
      </c>
      <c r="I51" s="164" t="s">
        <v>196</v>
      </c>
      <c r="J51" s="167"/>
      <c r="K51" s="167" t="str">
        <f>IF(([2]SrcKA!AB45&lt;&gt;""), [2]SrcKA!AB45,"")</f>
        <v/>
      </c>
      <c r="L51" s="166">
        <f>IF(([2]SrcKA!AC45&lt;&gt;""), [2]SrcKA!AC45,"")</f>
        <v>296</v>
      </c>
      <c r="M51" s="166">
        <f>IF(([2]SrcKA!AA45&lt;&gt;""), [2]SrcKA!AA45,"")</f>
        <v>3</v>
      </c>
      <c r="N51" s="166">
        <f>IF(([2]SrcKA!J45&lt;&gt;""), [2]SrcKA!J45,"")</f>
        <v>8.8800000000000008</v>
      </c>
      <c r="O51" s="166">
        <f>IF(([2]SrcKA!U45&lt;&gt;""), [2]SrcKA!U45,"")</f>
        <v>2</v>
      </c>
      <c r="P51" s="166">
        <f>IF(([2]SrcKA!V45&lt;&gt;""), [2]SrcKA!V45,"")</f>
        <v>6.1</v>
      </c>
      <c r="Q51" s="165"/>
      <c r="R51" s="166"/>
      <c r="S51" s="166">
        <f>IF(([2]SrcKA!AE45&lt;&gt;""), [2]SrcKA!AE45,"")</f>
        <v>0</v>
      </c>
      <c r="T51" s="166">
        <f>IF(([2]SrcKA!K45&lt;&gt;""), [2]SrcKA!K45,"")</f>
        <v>310.98</v>
      </c>
      <c r="U51" s="165" t="str">
        <f>IF(([2]SrcKA!O45&lt;&gt;""), [2]SrcKA!O45,"")</f>
        <v>ООО "ИМЭЛЕКТРО"</v>
      </c>
      <c r="V51" s="165" t="str">
        <f>IF(([2]SrcKA!Z45&lt;&gt;""), [2]SrcKA!Z45,"")</f>
        <v/>
      </c>
      <c r="W51" s="165" t="str">
        <f>IF(([2]SrcKA!R45&lt;&gt;""), [2]SrcKA!R45,"")</f>
        <v>771401001</v>
      </c>
      <c r="X51" s="165" t="str">
        <f>IF(([2]SrcKA!Q45&lt;&gt;""), [2]SrcKA!Q45,"")</f>
        <v>7703434244</v>
      </c>
      <c r="Y51" s="165" t="str">
        <f>IF(([2]SrcKA!S45&lt;&gt;""), [2]SrcKA!S45,"")</f>
        <v>https://imelectro.ru</v>
      </c>
      <c r="Z51" s="165" t="str">
        <f>IF(([2]SrcKA!P45&lt;&gt;""), [2]SrcKA!P45,"")</f>
        <v>г. Москва</v>
      </c>
      <c r="AA51" s="164">
        <f>IF(([2]SrcKA!N45&lt;&gt;""), [2]SrcKA!N45,"")</f>
        <v>2</v>
      </c>
    </row>
    <row r="52" spans="1:27" ht="41.4" x14ac:dyDescent="0.25">
      <c r="A52" s="163" t="s">
        <v>381</v>
      </c>
      <c r="B52" s="160" t="str">
        <f>[2]SrcKA!D46</f>
        <v>ТЦ_21.2.01.01_50_5005066854_26.08.2025_02_11.2</v>
      </c>
      <c r="C52" s="160" t="str">
        <f>IF(([2]SrcKA!AI46&lt;&gt;""), [2]SrcKA!AI46,"")</f>
        <v>Провод самонесущий изолированный СИПг-2 3х50+1х70</v>
      </c>
      <c r="D52" s="160" t="str">
        <f>IF(([2]SrcKA!E46&lt;&gt;""), [2]SrcKA!E46,"")</f>
        <v>Провод самонесущий изолированный СИПг-2 3х50+1х70</v>
      </c>
      <c r="E52" s="159" t="str">
        <f>IF(([2]SrcKA!AH46&lt;&gt;""), [2]SrcKA!AH46,"")</f>
        <v>м</v>
      </c>
      <c r="F52" s="159" t="str">
        <f>IF(([2]SrcKA!G46&lt;&gt;""), [2]SrcKA!G46,"")</f>
        <v>шт.</v>
      </c>
      <c r="G52" s="161">
        <f>IF(([2]SrcKA!I46&lt;&gt;""), [2]SrcKA!I46,"")</f>
        <v>306</v>
      </c>
      <c r="H52" s="161">
        <f>IF(([2]SrcKA!H46&lt;&gt;""), [2]SrcKA!H46,"")</f>
        <v>306</v>
      </c>
      <c r="I52" s="159" t="s">
        <v>196</v>
      </c>
      <c r="J52" s="162"/>
      <c r="K52" s="162" t="str">
        <f>IF(([2]SrcKA!AB46&lt;&gt;""), [2]SrcKA!AB46,"")</f>
        <v/>
      </c>
      <c r="L52" s="161">
        <f>IF(([2]SrcKA!AC46&lt;&gt;""), [2]SrcKA!AC46,"")</f>
        <v>306</v>
      </c>
      <c r="M52" s="161">
        <f>IF(([2]SrcKA!AA46&lt;&gt;""), [2]SrcKA!AA46,"")</f>
        <v>3</v>
      </c>
      <c r="N52" s="161">
        <f>IF(([2]SrcKA!J46&lt;&gt;""), [2]SrcKA!J46,"")</f>
        <v>9.18</v>
      </c>
      <c r="O52" s="161">
        <f>IF(([2]SrcKA!U46&lt;&gt;""), [2]SrcKA!U46,"")</f>
        <v>2</v>
      </c>
      <c r="P52" s="161">
        <f>IF(([2]SrcKA!V46&lt;&gt;""), [2]SrcKA!V46,"")</f>
        <v>6.3</v>
      </c>
      <c r="Q52" s="160"/>
      <c r="R52" s="161"/>
      <c r="S52" s="161">
        <f>IF(([2]SrcKA!AE46&lt;&gt;""), [2]SrcKA!AE46,"")</f>
        <v>0</v>
      </c>
      <c r="T52" s="161">
        <f>IF(([2]SrcKA!K46&lt;&gt;""), [2]SrcKA!K46,"")</f>
        <v>321.48</v>
      </c>
      <c r="U52" s="160" t="str">
        <f>IF(([2]SrcKA!O46&lt;&gt;""), [2]SrcKA!O46,"")</f>
        <v>ООО "ЛЭП-Индустрия"</v>
      </c>
      <c r="V52" s="160" t="str">
        <f>IF(([2]SrcKA!Z46&lt;&gt;""), [2]SrcKA!Z46,"")</f>
        <v/>
      </c>
      <c r="W52" s="160" t="str">
        <f>IF(([2]SrcKA!R46&lt;&gt;""), [2]SrcKA!R46,"")</f>
        <v>500501001</v>
      </c>
      <c r="X52" s="160" t="str">
        <f>IF(([2]SrcKA!Q46&lt;&gt;""), [2]SrcKA!Q46,"")</f>
        <v>5005066854</v>
      </c>
      <c r="Y52" s="160" t="str">
        <f>IF(([2]SrcKA!S46&lt;&gt;""), [2]SrcKA!S46,"")</f>
        <v>http://lepind.ru</v>
      </c>
      <c r="Z52" s="160" t="str">
        <f>IF(([2]SrcKA!P46&lt;&gt;""), [2]SrcKA!P46,"")</f>
        <v>г.Воскресенск</v>
      </c>
      <c r="AA52" s="159">
        <f>IF(([2]SrcKA!N46&lt;&gt;""), [2]SrcKA!N46,"")</f>
        <v>2</v>
      </c>
    </row>
    <row r="53" spans="1:27" ht="41.4" x14ac:dyDescent="0.25">
      <c r="A53" s="163" t="s">
        <v>397</v>
      </c>
      <c r="B53" s="160" t="str">
        <f>[2]SrcKA!D47</f>
        <v>ТЦ_21.2.01.01_50_5001055273_26.08.2025_02_11.3</v>
      </c>
      <c r="C53" s="160" t="str">
        <f>IF(([2]SrcKA!AI47&lt;&gt;""), [2]SrcKA!AI47,"")</f>
        <v>Провод самонесущий изолированный СИПг-2 3х50+1х70</v>
      </c>
      <c r="D53" s="160" t="str">
        <f>IF(([2]SrcKA!E47&lt;&gt;""), [2]SrcKA!E47,"")</f>
        <v>Провод самонесущий изолированный СИПг-2 3х50+1х70</v>
      </c>
      <c r="E53" s="159" t="str">
        <f>IF(([2]SrcKA!AH47&lt;&gt;""), [2]SrcKA!AH47,"")</f>
        <v>м</v>
      </c>
      <c r="F53" s="159" t="str">
        <f>IF(([2]SrcKA!G47&lt;&gt;""), [2]SrcKA!G47,"")</f>
        <v>шт.</v>
      </c>
      <c r="G53" s="161">
        <f>IF(([2]SrcKA!I47&lt;&gt;""), [2]SrcKA!I47,"")</f>
        <v>330</v>
      </c>
      <c r="H53" s="161">
        <f>IF(([2]SrcKA!H47&lt;&gt;""), [2]SrcKA!H47,"")</f>
        <v>330</v>
      </c>
      <c r="I53" s="159" t="s">
        <v>196</v>
      </c>
      <c r="J53" s="162"/>
      <c r="K53" s="162" t="str">
        <f>IF(([2]SrcKA!AB47&lt;&gt;""), [2]SrcKA!AB47,"")</f>
        <v/>
      </c>
      <c r="L53" s="161">
        <f>IF(([2]SrcKA!AC47&lt;&gt;""), [2]SrcKA!AC47,"")</f>
        <v>330</v>
      </c>
      <c r="M53" s="161">
        <f>IF(([2]SrcKA!AA47&lt;&gt;""), [2]SrcKA!AA47,"")</f>
        <v>3</v>
      </c>
      <c r="N53" s="161">
        <f>IF(([2]SrcKA!J47&lt;&gt;""), [2]SrcKA!J47,"")</f>
        <v>9.9</v>
      </c>
      <c r="O53" s="161">
        <f>IF(([2]SrcKA!U47&lt;&gt;""), [2]SrcKA!U47,"")</f>
        <v>2</v>
      </c>
      <c r="P53" s="161">
        <f>IF(([2]SrcKA!V47&lt;&gt;""), [2]SrcKA!V47,"")</f>
        <v>6.8</v>
      </c>
      <c r="Q53" s="160"/>
      <c r="R53" s="161"/>
      <c r="S53" s="161">
        <f>IF(([2]SrcKA!AE47&lt;&gt;""), [2]SrcKA!AE47,"")</f>
        <v>0</v>
      </c>
      <c r="T53" s="161">
        <f>IF(([2]SrcKA!K47&lt;&gt;""), [2]SrcKA!K47,"")</f>
        <v>346.7</v>
      </c>
      <c r="U53" s="160" t="str">
        <f>IF(([2]SrcKA!O47&lt;&gt;""), [2]SrcKA!O47,"")</f>
        <v>ООО "Компания "Альянс-Кабель"</v>
      </c>
      <c r="V53" s="160" t="str">
        <f>IF(([2]SrcKA!Z47&lt;&gt;""), [2]SrcKA!Z47,"")</f>
        <v/>
      </c>
      <c r="W53" s="160" t="str">
        <f>IF(([2]SrcKA!R47&lt;&gt;""), [2]SrcKA!R47,"")</f>
        <v>501201001</v>
      </c>
      <c r="X53" s="160" t="str">
        <f>IF(([2]SrcKA!Q47&lt;&gt;""), [2]SrcKA!Q47,"")</f>
        <v>5001055273</v>
      </c>
      <c r="Y53" s="160" t="str">
        <f>IF(([2]SrcKA!S47&lt;&gt;""), [2]SrcKA!S47,"")</f>
        <v>https://www.a-cab.ru/</v>
      </c>
      <c r="Z53" s="160" t="str">
        <f>IF(([2]SrcKA!P47&lt;&gt;""), [2]SrcKA!P47,"")</f>
        <v>г. Балашиха</v>
      </c>
      <c r="AA53" s="159">
        <f>IF(([2]SrcKA!N47&lt;&gt;""), [2]SrcKA!N47,"")</f>
        <v>2</v>
      </c>
    </row>
    <row r="54" spans="1:27" ht="41.4" x14ac:dyDescent="0.25">
      <c r="A54" s="168" t="s">
        <v>380</v>
      </c>
      <c r="B54" s="165" t="str">
        <f>[2]SrcKA!D48</f>
        <v>ТЦ_05.1.02.07_77_7703434244_26.08.2025_02_12.1</v>
      </c>
      <c r="C54" s="165" t="str">
        <f>IF(([2]SrcKA!AI48&lt;&gt;""), [2]SrcKA!AI48,"")</f>
        <v>Стойка опоры 95-3 АТ</v>
      </c>
      <c r="D54" s="165" t="str">
        <f>IF(([2]SrcKA!E48&lt;&gt;""), [2]SrcKA!E48,"")</f>
        <v>Стойка опоры 95-3 АТ</v>
      </c>
      <c r="E54" s="164" t="str">
        <f>IF(([2]SrcKA!AH48&lt;&gt;""), [2]SrcKA!AH48,"")</f>
        <v>шт.</v>
      </c>
      <c r="F54" s="164" t="str">
        <f>IF(([2]SrcKA!G48&lt;&gt;""), [2]SrcKA!G48,"")</f>
        <v>шт.</v>
      </c>
      <c r="G54" s="166">
        <f>IF(([2]SrcKA!I48&lt;&gt;""), [2]SrcKA!I48,"")</f>
        <v>11986.76</v>
      </c>
      <c r="H54" s="166">
        <f>IF(([2]SrcKA!H48&lt;&gt;""), [2]SrcKA!H48,"")</f>
        <v>11986.76</v>
      </c>
      <c r="I54" s="164" t="s">
        <v>196</v>
      </c>
      <c r="J54" s="167"/>
      <c r="K54" s="167" t="str">
        <f>IF(([2]SrcKA!AB48&lt;&gt;""), [2]SrcKA!AB48,"")</f>
        <v/>
      </c>
      <c r="L54" s="166">
        <f>IF(([2]SrcKA!AC48&lt;&gt;""), [2]SrcKA!AC48,"")</f>
        <v>11986.76</v>
      </c>
      <c r="M54" s="166">
        <f>IF(([2]SrcKA!AA48&lt;&gt;""), [2]SrcKA!AA48,"")</f>
        <v>3</v>
      </c>
      <c r="N54" s="166">
        <f>IF(([2]SrcKA!J48&lt;&gt;""), [2]SrcKA!J48,"")</f>
        <v>359.6</v>
      </c>
      <c r="O54" s="166">
        <f>IF(([2]SrcKA!U48&lt;&gt;""), [2]SrcKA!U48,"")</f>
        <v>2</v>
      </c>
      <c r="P54" s="166">
        <f>IF(([2]SrcKA!V48&lt;&gt;""), [2]SrcKA!V48,"")</f>
        <v>246.93</v>
      </c>
      <c r="Q54" s="165"/>
      <c r="R54" s="166"/>
      <c r="S54" s="166">
        <f>IF(([2]SrcKA!AE48&lt;&gt;""), [2]SrcKA!AE48,"")</f>
        <v>0</v>
      </c>
      <c r="T54" s="166">
        <f>IF(([2]SrcKA!K48&lt;&gt;""), [2]SrcKA!K48,"")</f>
        <v>12593.29</v>
      </c>
      <c r="U54" s="165" t="str">
        <f>IF(([2]SrcKA!O48&lt;&gt;""), [2]SrcKA!O48,"")</f>
        <v>ООО "ИМЭЛЕКТРО"</v>
      </c>
      <c r="V54" s="165" t="str">
        <f>IF(([2]SrcKA!Z48&lt;&gt;""), [2]SrcKA!Z48,"")</f>
        <v/>
      </c>
      <c r="W54" s="165" t="str">
        <f>IF(([2]SrcKA!R48&lt;&gt;""), [2]SrcKA!R48,"")</f>
        <v>771401001</v>
      </c>
      <c r="X54" s="165" t="str">
        <f>IF(([2]SrcKA!Q48&lt;&gt;""), [2]SrcKA!Q48,"")</f>
        <v>7703434244</v>
      </c>
      <c r="Y54" s="165" t="str">
        <f>IF(([2]SrcKA!S48&lt;&gt;""), [2]SrcKA!S48,"")</f>
        <v>https://imelectro.ru</v>
      </c>
      <c r="Z54" s="165" t="str">
        <f>IF(([2]SrcKA!P48&lt;&gt;""), [2]SrcKA!P48,"")</f>
        <v>г. Москва</v>
      </c>
      <c r="AA54" s="164">
        <f>IF(([2]SrcKA!N48&lt;&gt;""), [2]SrcKA!N48,"")</f>
        <v>2</v>
      </c>
    </row>
    <row r="55" spans="1:27" ht="41.4" x14ac:dyDescent="0.25">
      <c r="A55" s="163" t="s">
        <v>396</v>
      </c>
      <c r="B55" s="160" t="str">
        <f>[2]SrcKA!D49</f>
        <v>ТЦ_05.1.02.07_50_5005066854_26.08.2025_02_12.2</v>
      </c>
      <c r="C55" s="160" t="str">
        <f>IF(([2]SrcKA!AI49&lt;&gt;""), [2]SrcKA!AI49,"")</f>
        <v>Стойка опоры 95-3 АТ</v>
      </c>
      <c r="D55" s="160" t="str">
        <f>IF(([2]SrcKA!E49&lt;&gt;""), [2]SrcKA!E49,"")</f>
        <v>Стойка опоры 95-3 АТ</v>
      </c>
      <c r="E55" s="159" t="str">
        <f>IF(([2]SrcKA!AH49&lt;&gt;""), [2]SrcKA!AH49,"")</f>
        <v>шт.</v>
      </c>
      <c r="F55" s="159" t="str">
        <f>IF(([2]SrcKA!G49&lt;&gt;""), [2]SrcKA!G49,"")</f>
        <v>шт.</v>
      </c>
      <c r="G55" s="161">
        <f>IF(([2]SrcKA!I49&lt;&gt;""), [2]SrcKA!I49,"")</f>
        <v>16000</v>
      </c>
      <c r="H55" s="161">
        <f>IF(([2]SrcKA!H49&lt;&gt;""), [2]SrcKA!H49,"")</f>
        <v>16000</v>
      </c>
      <c r="I55" s="159" t="s">
        <v>196</v>
      </c>
      <c r="J55" s="162"/>
      <c r="K55" s="162" t="str">
        <f>IF(([2]SrcKA!AB49&lt;&gt;""), [2]SrcKA!AB49,"")</f>
        <v/>
      </c>
      <c r="L55" s="161">
        <f>IF(([2]SrcKA!AC49&lt;&gt;""), [2]SrcKA!AC49,"")</f>
        <v>16000</v>
      </c>
      <c r="M55" s="161">
        <f>IF(([2]SrcKA!AA49&lt;&gt;""), [2]SrcKA!AA49,"")</f>
        <v>3</v>
      </c>
      <c r="N55" s="161">
        <f>IF(([2]SrcKA!J49&lt;&gt;""), [2]SrcKA!J49,"")</f>
        <v>480</v>
      </c>
      <c r="O55" s="161">
        <f>IF(([2]SrcKA!U49&lt;&gt;""), [2]SrcKA!U49,"")</f>
        <v>2</v>
      </c>
      <c r="P55" s="161">
        <f>IF(([2]SrcKA!V49&lt;&gt;""), [2]SrcKA!V49,"")</f>
        <v>329.6</v>
      </c>
      <c r="Q55" s="160"/>
      <c r="R55" s="161"/>
      <c r="S55" s="161">
        <f>IF(([2]SrcKA!AE49&lt;&gt;""), [2]SrcKA!AE49,"")</f>
        <v>0</v>
      </c>
      <c r="T55" s="161">
        <f>IF(([2]SrcKA!K49&lt;&gt;""), [2]SrcKA!K49,"")</f>
        <v>16809.599999999999</v>
      </c>
      <c r="U55" s="160" t="str">
        <f>IF(([2]SrcKA!O49&lt;&gt;""), [2]SrcKA!O49,"")</f>
        <v>ООО "ЛЭП-Индустрия"</v>
      </c>
      <c r="V55" s="160" t="str">
        <f>IF(([2]SrcKA!Z49&lt;&gt;""), [2]SrcKA!Z49,"")</f>
        <v/>
      </c>
      <c r="W55" s="160" t="str">
        <f>IF(([2]SrcKA!R49&lt;&gt;""), [2]SrcKA!R49,"")</f>
        <v>500501001</v>
      </c>
      <c r="X55" s="160" t="str">
        <f>IF(([2]SrcKA!Q49&lt;&gt;""), [2]SrcKA!Q49,"")</f>
        <v>5005066854</v>
      </c>
      <c r="Y55" s="160" t="str">
        <f>IF(([2]SrcKA!S49&lt;&gt;""), [2]SrcKA!S49,"")</f>
        <v>http://lepind.ru</v>
      </c>
      <c r="Z55" s="160" t="str">
        <f>IF(([2]SrcKA!P49&lt;&gt;""), [2]SrcKA!P49,"")</f>
        <v>г.Воскресенск</v>
      </c>
      <c r="AA55" s="159">
        <f>IF(([2]SrcKA!N49&lt;&gt;""), [2]SrcKA!N49,"")</f>
        <v>2</v>
      </c>
    </row>
    <row r="56" spans="1:27" ht="41.4" x14ac:dyDescent="0.25">
      <c r="A56" s="163" t="s">
        <v>395</v>
      </c>
      <c r="B56" s="160" t="str">
        <f>[2]SrcKA!D50</f>
        <v>ТЦ_05.1.02.07_50_5001055273_26.08.2025_02_12.3</v>
      </c>
      <c r="C56" s="160" t="str">
        <f>IF(([2]SrcKA!AI50&lt;&gt;""), [2]SrcKA!AI50,"")</f>
        <v>Стойка опоры 95-3 АТ</v>
      </c>
      <c r="D56" s="160" t="str">
        <f>IF(([2]SrcKA!E50&lt;&gt;""), [2]SrcKA!E50,"")</f>
        <v>Стойка опоры 95-3 АТ</v>
      </c>
      <c r="E56" s="159" t="str">
        <f>IF(([2]SrcKA!AH50&lt;&gt;""), [2]SrcKA!AH50,"")</f>
        <v>шт.</v>
      </c>
      <c r="F56" s="159" t="str">
        <f>IF(([2]SrcKA!G50&lt;&gt;""), [2]SrcKA!G50,"")</f>
        <v>шт.</v>
      </c>
      <c r="G56" s="161">
        <f>IF(([2]SrcKA!I50&lt;&gt;""), [2]SrcKA!I50,"")</f>
        <v>16200</v>
      </c>
      <c r="H56" s="161">
        <f>IF(([2]SrcKA!H50&lt;&gt;""), [2]SrcKA!H50,"")</f>
        <v>16200</v>
      </c>
      <c r="I56" s="159" t="s">
        <v>196</v>
      </c>
      <c r="J56" s="162"/>
      <c r="K56" s="162" t="str">
        <f>IF(([2]SrcKA!AB50&lt;&gt;""), [2]SrcKA!AB50,"")</f>
        <v/>
      </c>
      <c r="L56" s="161">
        <f>IF(([2]SrcKA!AC50&lt;&gt;""), [2]SrcKA!AC50,"")</f>
        <v>16200</v>
      </c>
      <c r="M56" s="161">
        <f>IF(([2]SrcKA!AA50&lt;&gt;""), [2]SrcKA!AA50,"")</f>
        <v>3</v>
      </c>
      <c r="N56" s="161">
        <f>IF(([2]SrcKA!J50&lt;&gt;""), [2]SrcKA!J50,"")</f>
        <v>486</v>
      </c>
      <c r="O56" s="161">
        <f>IF(([2]SrcKA!U50&lt;&gt;""), [2]SrcKA!U50,"")</f>
        <v>2</v>
      </c>
      <c r="P56" s="161">
        <f>IF(([2]SrcKA!V50&lt;&gt;""), [2]SrcKA!V50,"")</f>
        <v>333.72</v>
      </c>
      <c r="Q56" s="160"/>
      <c r="R56" s="161"/>
      <c r="S56" s="161">
        <f>IF(([2]SrcKA!AE50&lt;&gt;""), [2]SrcKA!AE50,"")</f>
        <v>0</v>
      </c>
      <c r="T56" s="161">
        <f>IF(([2]SrcKA!K50&lt;&gt;""), [2]SrcKA!K50,"")</f>
        <v>17019.72</v>
      </c>
      <c r="U56" s="160" t="str">
        <f>IF(([2]SrcKA!O50&lt;&gt;""), [2]SrcKA!O50,"")</f>
        <v>ООО "Компания "Альянс-Кабель"</v>
      </c>
      <c r="V56" s="160" t="str">
        <f>IF(([2]SrcKA!Z50&lt;&gt;""), [2]SrcKA!Z50,"")</f>
        <v/>
      </c>
      <c r="W56" s="160" t="str">
        <f>IF(([2]SrcKA!R50&lt;&gt;""), [2]SrcKA!R50,"")</f>
        <v>501201001</v>
      </c>
      <c r="X56" s="160" t="str">
        <f>IF(([2]SrcKA!Q50&lt;&gt;""), [2]SrcKA!Q50,"")</f>
        <v>5001055273</v>
      </c>
      <c r="Y56" s="160" t="str">
        <f>IF(([2]SrcKA!S50&lt;&gt;""), [2]SrcKA!S50,"")</f>
        <v>https://www.a-cab.ru/</v>
      </c>
      <c r="Z56" s="160" t="str">
        <f>IF(([2]SrcKA!P50&lt;&gt;""), [2]SrcKA!P50,"")</f>
        <v>г. Балашиха</v>
      </c>
      <c r="AA56" s="159">
        <f>IF(([2]SrcKA!N50&lt;&gt;""), [2]SrcKA!N50,"")</f>
        <v>2</v>
      </c>
    </row>
    <row r="59" spans="1:27" ht="13.8" customHeight="1" x14ac:dyDescent="0.25">
      <c r="A59" s="2"/>
      <c r="B59" s="2"/>
      <c r="C59" s="2"/>
      <c r="D59" s="57" t="s">
        <v>158</v>
      </c>
      <c r="E59" s="22"/>
      <c r="F59" s="22"/>
      <c r="G59" s="22"/>
      <c r="H59" s="22"/>
      <c r="I59" s="22"/>
      <c r="J59" s="22"/>
      <c r="K59" s="22"/>
      <c r="L59" s="22"/>
      <c r="M59" s="22"/>
      <c r="N59" s="9"/>
      <c r="O59" s="2"/>
      <c r="P59" s="2"/>
      <c r="Q59" s="5"/>
      <c r="R59" s="5"/>
      <c r="S59" s="5"/>
      <c r="T59" s="5"/>
      <c r="U59" s="5"/>
      <c r="V59" s="2"/>
      <c r="W59" s="2"/>
      <c r="X59" s="2"/>
      <c r="Y59" s="2"/>
      <c r="Z59" s="2"/>
      <c r="AA59" s="2"/>
    </row>
    <row r="60" spans="1:27" ht="13.8" customHeight="1" x14ac:dyDescent="0.25">
      <c r="A60" s="2"/>
      <c r="B60" s="2"/>
      <c r="C60" s="2"/>
      <c r="D60" s="2"/>
      <c r="E60" s="232" t="s">
        <v>159</v>
      </c>
      <c r="F60" s="232"/>
      <c r="G60" s="232"/>
      <c r="H60" s="232"/>
      <c r="I60" s="232"/>
      <c r="J60" s="232"/>
      <c r="K60" s="232"/>
      <c r="L60" s="232"/>
      <c r="M60" s="232"/>
      <c r="N60" s="23"/>
      <c r="O60" s="13"/>
      <c r="P60" s="13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</row>
    <row r="61" spans="1:27" ht="13.8" customHeight="1" x14ac:dyDescent="0.2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9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</row>
    <row r="62" spans="1:27" ht="13.8" customHeight="1" x14ac:dyDescent="0.25">
      <c r="A62" s="2"/>
      <c r="B62" s="2"/>
      <c r="C62" s="58"/>
      <c r="D62" s="57" t="s">
        <v>160</v>
      </c>
      <c r="E62" s="22"/>
      <c r="F62" s="22"/>
      <c r="G62" s="22"/>
      <c r="H62" s="22"/>
      <c r="I62" s="22"/>
      <c r="J62" s="22"/>
      <c r="K62" s="22"/>
      <c r="L62" s="22"/>
      <c r="M62" s="22"/>
      <c r="N62" s="9"/>
      <c r="O62" s="2"/>
      <c r="P62" s="2"/>
      <c r="Q62" s="5"/>
      <c r="R62" s="5"/>
      <c r="S62" s="5"/>
      <c r="T62" s="5"/>
      <c r="U62" s="5"/>
      <c r="V62" s="2"/>
      <c r="W62" s="2"/>
      <c r="X62" s="2"/>
      <c r="Y62" s="2"/>
      <c r="Z62" s="2"/>
      <c r="AA62" s="2"/>
    </row>
    <row r="63" spans="1:27" ht="13.8" customHeight="1" x14ac:dyDescent="0.25">
      <c r="A63" s="2"/>
      <c r="B63" s="2"/>
      <c r="C63" s="2"/>
      <c r="D63" s="2"/>
      <c r="E63" s="232" t="s">
        <v>159</v>
      </c>
      <c r="F63" s="232"/>
      <c r="G63" s="232"/>
      <c r="H63" s="232"/>
      <c r="I63" s="232"/>
      <c r="J63" s="232"/>
      <c r="K63" s="232"/>
      <c r="L63" s="232"/>
      <c r="M63" s="232"/>
      <c r="N63" s="23"/>
      <c r="O63" s="13"/>
      <c r="P63" s="13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</row>
    <row r="64" spans="1:27" ht="13.8" customHeight="1" x14ac:dyDescent="0.2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9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</row>
    <row r="65" spans="1:27" ht="27.6" customHeight="1" x14ac:dyDescent="0.25">
      <c r="A65" s="2"/>
      <c r="B65" s="2"/>
      <c r="C65" s="2"/>
      <c r="D65" s="59" t="s">
        <v>197</v>
      </c>
      <c r="E65" s="22"/>
      <c r="F65" s="22"/>
      <c r="G65" s="22"/>
      <c r="H65" s="22"/>
      <c r="I65" s="22"/>
      <c r="J65" s="22"/>
      <c r="K65" s="22"/>
      <c r="L65" s="22"/>
      <c r="M65" s="22"/>
      <c r="N65" s="9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</row>
    <row r="66" spans="1:27" ht="13.8" customHeight="1" x14ac:dyDescent="0.25">
      <c r="A66" s="2"/>
      <c r="B66" s="2"/>
      <c r="C66" s="2"/>
      <c r="D66" s="2"/>
      <c r="E66" s="232" t="s">
        <v>159</v>
      </c>
      <c r="F66" s="232"/>
      <c r="G66" s="232"/>
      <c r="H66" s="232"/>
      <c r="I66" s="232"/>
      <c r="J66" s="232"/>
      <c r="K66" s="232"/>
      <c r="L66" s="232"/>
      <c r="M66" s="232"/>
      <c r="N66" s="9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</row>
  </sheetData>
  <mergeCells count="41">
    <mergeCell ref="A2:AA2"/>
    <mergeCell ref="A4:AA4"/>
    <mergeCell ref="A5:AA5"/>
    <mergeCell ref="V7:AA7"/>
    <mergeCell ref="V8:AA8"/>
    <mergeCell ref="F12:F18"/>
    <mergeCell ref="G12:G18"/>
    <mergeCell ref="H12:H18"/>
    <mergeCell ref="I12:I18"/>
    <mergeCell ref="V9:AA9"/>
    <mergeCell ref="M12:N15"/>
    <mergeCell ref="O12:P15"/>
    <mergeCell ref="Q12:S15"/>
    <mergeCell ref="Q16:Q18"/>
    <mergeCell ref="V10:AA10"/>
    <mergeCell ref="R16:R18"/>
    <mergeCell ref="S16:S18"/>
    <mergeCell ref="T12:T18"/>
    <mergeCell ref="U12:U18"/>
    <mergeCell ref="V12:V18"/>
    <mergeCell ref="A12:A18"/>
    <mergeCell ref="B12:B18"/>
    <mergeCell ref="C12:C18"/>
    <mergeCell ref="D12:D18"/>
    <mergeCell ref="E12:E18"/>
    <mergeCell ref="A20:AA20"/>
    <mergeCell ref="E60:M60"/>
    <mergeCell ref="E63:M63"/>
    <mergeCell ref="E66:M66"/>
    <mergeCell ref="Z12:Z18"/>
    <mergeCell ref="AA12:AA18"/>
    <mergeCell ref="M16:M18"/>
    <mergeCell ref="N16:N18"/>
    <mergeCell ref="O16:O18"/>
    <mergeCell ref="P16:P18"/>
    <mergeCell ref="W12:W18"/>
    <mergeCell ref="X12:X18"/>
    <mergeCell ref="Y12:Y18"/>
    <mergeCell ref="J12:J18"/>
    <mergeCell ref="K12:K18"/>
    <mergeCell ref="L12:L18"/>
  </mergeCells>
  <pageMargins left="0.4" right="0.2" top="0.2" bottom="0.4" header="0.2" footer="0.2"/>
  <pageSetup paperSize="9" scale="31" fitToHeight="0" orientation="landscape" verticalDpi="0" r:id="rId1"/>
  <headerFooter>
    <oddHeader>&amp;L&amp;8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7</vt:i4>
      </vt:variant>
    </vt:vector>
  </HeadingPairs>
  <TitlesOfParts>
    <vt:vector size="12" baseType="lpstr">
      <vt:lpstr>ПЗ</vt:lpstr>
      <vt:lpstr>ССР</vt:lpstr>
      <vt:lpstr>02-01-01</vt:lpstr>
      <vt:lpstr>09-01-01</vt:lpstr>
      <vt:lpstr>Конъюнктурный анализ</vt:lpstr>
      <vt:lpstr>'02-01-01'!Заголовки_для_печати</vt:lpstr>
      <vt:lpstr>'09-01-01'!Заголовки_для_печати</vt:lpstr>
      <vt:lpstr>'Конъюнктурный анализ'!Заголовки_для_печати</vt:lpstr>
      <vt:lpstr>'02-01-01'!Область_печати</vt:lpstr>
      <vt:lpstr>'09-01-01'!Область_печати</vt:lpstr>
      <vt:lpstr>'Конъюнктурный анализ'!Область_печати</vt:lpstr>
      <vt:lpstr>ССР!Область_печати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2025-12-04T07:30:06Z</dcterms:created>
  <dcterms:modified xsi:type="dcterms:W3CDTF">2026-06-30T12:22:41Z</dcterms:modified>
</cp:coreProperties>
</file>